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8" yWindow="-108" windowWidth="23256" windowHeight="12576" tabRatio="911"/>
  </bookViews>
  <sheets>
    <sheet name="Portada" sheetId="15" r:id="rId1"/>
    <sheet name="BG" sheetId="16" r:id="rId2"/>
    <sheet name="ER" sheetId="17" r:id="rId3"/>
    <sheet name="PN" sheetId="4" r:id="rId4"/>
    <sheet name="ORIGEN Y DESTINO DE FONDOS" sheetId="20" r:id="rId5"/>
    <sheet name="ANEXO A" sheetId="18" r:id="rId6"/>
    <sheet name="ANEXO B" sheetId="6" r:id="rId7"/>
    <sheet name="ANEXO C" sheetId="7" r:id="rId8"/>
    <sheet name="ANEXO D" sheetId="8" r:id="rId9"/>
    <sheet name="ANEXO E" sheetId="9" r:id="rId10"/>
    <sheet name="ANEXO F" sheetId="10" r:id="rId11"/>
    <sheet name="ANEXO G" sheetId="11" r:id="rId12"/>
    <sheet name="ANEXO H" sheetId="12" r:id="rId13"/>
    <sheet name="ANEXO I" sheetId="13" r:id="rId14"/>
    <sheet name="ANEXO J" sheetId="14" r:id="rId15"/>
    <sheet name="ANEXO 1 " sheetId="21" r:id="rId16"/>
    <sheet name="ANEXO 1" sheetId="19" state="hidden" r:id="rId17"/>
    <sheet name="ANEXO A-" sheetId="5" state="hidden" r:id="rId18"/>
  </sheets>
  <externalReferences>
    <externalReference r:id="rId19"/>
    <externalReference r:id="rId20"/>
    <externalReference r:id="rId21"/>
  </externalReferences>
  <definedNames>
    <definedName name="_EFE2">#REF!</definedName>
    <definedName name="_TPy530231">'[1]#REF'!$A$4</definedName>
    <definedName name="año">#REF!</definedName>
    <definedName name="año_ant">#REF!</definedName>
    <definedName name="año_ant2">#REF!</definedName>
    <definedName name="ARA_Threshold">[1]Balance!#REF!</definedName>
    <definedName name="ARP_Threshold">[1]Balance!#REF!</definedName>
    <definedName name="AS2DocOpenMode" hidden="1">"AS2DocumentEdit"</definedName>
    <definedName name="asas">#REF!</definedName>
    <definedName name="ASASASAS">[2]Datos!$D$15</definedName>
    <definedName name="asasassqwqwqw">#REF!</definedName>
    <definedName name="Comparativo">#REF!</definedName>
    <definedName name="Consolidado">#REF!</definedName>
    <definedName name="CY_Accounts_Receivable">[1]Balance!$B$8</definedName>
    <definedName name="CY_Cash">[1]Balance!$B$6</definedName>
    <definedName name="CY_Cost_of_Sales">'[1]Estado de Resultados'!$B$7</definedName>
    <definedName name="CY_Current_Liabilities">[1]Balance!$B$23</definedName>
    <definedName name="CY_Gross_Profit">'[1]Estado de Resultados'!$B$9</definedName>
    <definedName name="CY_Interest_Expense">'[1]Estado de Resultados'!$B$18</definedName>
    <definedName name="CY_Inventory">[1]Balance!$B$12</definedName>
    <definedName name="CY_LT_Debt">[1]Balance!$B$24</definedName>
    <definedName name="CY_NET_PROFIT">'[1]Estado de Resultados'!$B$24</definedName>
    <definedName name="CY_Net_Revenue">'[1]Estado de Resultados'!$B$6</definedName>
    <definedName name="CY_Operating_Income">'[1]Estado de Resultados'!$B$16</definedName>
    <definedName name="CY_QUICK_ASSETS">[1]Balance!$B$10</definedName>
    <definedName name="CY_Tangible_Net_Worth">'[1]Estado de Resultados'!$B$31</definedName>
    <definedName name="CY_TOTAL_ASSETS">[1]Balance!$B$21</definedName>
    <definedName name="CY_TOTAL_CURR_ASSETS">[1]Balance!$B$15</definedName>
    <definedName name="CY_TOTAL_DEBT">[1]Balance!$B$27</definedName>
    <definedName name="CY_TOTAL_EQUITY">[1]Balance!$B$33</definedName>
    <definedName name="da" hidden="1">{#N/A,#N/A,FALSE,"Aging Summary";#N/A,#N/A,FALSE,"Ratio Analysis";#N/A,#N/A,FALSE,"Test 120 Day Accts";#N/A,#N/A,FALSE,"Tickmarks"}</definedName>
    <definedName name="fe_ant_">#REF!</definedName>
    <definedName name="fe_ant_2">[3]Datos!$E$13</definedName>
    <definedName name="fe_ant_ESP">#REF!</definedName>
    <definedName name="fe_cierre">#REF!</definedName>
    <definedName name="fe_inf">#REF!</definedName>
    <definedName name="fe_inf_">#REF!</definedName>
    <definedName name="HTML_CodePage" hidden="1">1252</definedName>
    <definedName name="HTML_Control" hidden="1">{"'TOTAL'!$A$9:$F$798"}</definedName>
    <definedName name="HTML_Description" hidden="1">""</definedName>
    <definedName name="HTML_Email" hidden="1">""</definedName>
    <definedName name="HTML_Header" hidden="1">"TOTAL"</definedName>
    <definedName name="HTML_LastUpdate" hidden="1">"04/09/2002"</definedName>
    <definedName name="HTML_LineAfter" hidden="1">FALSE</definedName>
    <definedName name="HTML_LineBefore" hidden="1">FALSE</definedName>
    <definedName name="HTML_Name" hidden="1">"PHILIPS DEL PARAGUAY S.A."</definedName>
    <definedName name="HTML_OBDlg2" hidden="1">TRUE</definedName>
    <definedName name="HTML_OBDlg4" hidden="1">TRUE</definedName>
    <definedName name="HTML_OS" hidden="1">0</definedName>
    <definedName name="HTML_PathFile" hidden="1">"C:\My Documents\Excel\Fiscal\Liquidación Año 2001\Inventarios\HTML.htm"</definedName>
    <definedName name="HTML_Title" hidden="1">"PruebaInv"</definedName>
    <definedName name="OLE_LINK31">#REF!</definedName>
    <definedName name="OLE_LINK32">#REF!</definedName>
    <definedName name="PL_Dollar_Threshold">#REF!</definedName>
    <definedName name="PL_Percent_Threshold">#REF!</definedName>
    <definedName name="ppoi">#REF!</definedName>
    <definedName name="PY_Accounts_Receivable">[1]Balance!$C$8</definedName>
    <definedName name="PY_Cash">[1]Balance!$C$6</definedName>
    <definedName name="PY_Cost_of_Sales">'[1]Estado de Resultados'!$C$7</definedName>
    <definedName name="PY_Current_Liabilities">[1]Balance!$C$23</definedName>
    <definedName name="PY_Gross_Profit">'[1]Estado de Resultados'!$C$9</definedName>
    <definedName name="PY_Interest_Expense">'[1]Estado de Resultados'!$C$18</definedName>
    <definedName name="PY_Inventory">[1]Balance!$C$12</definedName>
    <definedName name="PY_LT_Debt">[1]Balance!$C$24</definedName>
    <definedName name="PY_NET_PROFIT">'[1]Estado de Resultados'!$C$24</definedName>
    <definedName name="PY_Net_Revenue">'[1]Estado de Resultados'!$C$6</definedName>
    <definedName name="PY_Operating_Income">'[1]Estado de Resultados'!$C$16</definedName>
    <definedName name="PY_QUICK_ASSETS">[1]Balance!$C$10</definedName>
    <definedName name="PY_Tangible_Net_Worth">'[1]Estado de Resultados'!$C$31</definedName>
    <definedName name="PY_TOTAL_ASSETS">[1]Balance!$C$21</definedName>
    <definedName name="PY_TOTAL_CURR_ASSETS">[1]Balance!$C$15</definedName>
    <definedName name="PY_TOTAL_DEBT">[1]Balance!$C$27</definedName>
    <definedName name="PY_TOTAL_EQUITY">[1]Balance!$C$33</definedName>
    <definedName name="PY2_Accounts_Receivable">[1]Balance!$F$8</definedName>
    <definedName name="PY2_Cash">[1]Balance!$F$6</definedName>
    <definedName name="PY2_Current_Liabilities">[1]Balance!$F$23</definedName>
    <definedName name="PY2_Gross_Profit">'[1]Estado de Resultados'!$F$9</definedName>
    <definedName name="PY2_Interest_Expense">'[1]Estado de Resultados'!$F$18</definedName>
    <definedName name="PY2_Inventory">[1]Balance!$F$12</definedName>
    <definedName name="PY2_LT_Debt">[1]Balance!$F$24</definedName>
    <definedName name="PY2_NET_PROFIT">'[1]Estado de Resultados'!$F$24</definedName>
    <definedName name="PY2_Net_Revenue">'[1]Estado de Resultados'!$F$6</definedName>
    <definedName name="PY2_Operating_Income">'[1]Estado de Resultados'!$F$16</definedName>
    <definedName name="PY2_QUICK_ASSETS">[1]Balance!$F$10</definedName>
    <definedName name="PY2_Tangible_Net_Worth">'[1]Estado de Resultados'!$F$31</definedName>
    <definedName name="PY2_TOTAL_ASSETS">[1]Balance!$F$21</definedName>
    <definedName name="PY2_TOTAL_CURR_ASSETS">[1]Balance!$F$15</definedName>
    <definedName name="PY2_TOTAL_DEBT">[1]Balance!$F$27</definedName>
    <definedName name="PY2_TOTAL_EQUITY">[1]Balance!$F$33</definedName>
    <definedName name="TbPy530057">'[1]#REF'!#REF!</definedName>
    <definedName name="TbPy530159">'[1]#REF'!$A$4</definedName>
    <definedName name="TextRefCopyRangeCount" hidden="1">2</definedName>
    <definedName name="wrn.Aging._.and._.Trend._.Analysis." hidden="1">{#N/A,#N/A,FALSE,"Aging Summary";#N/A,#N/A,FALSE,"Ratio Analysis";#N/A,#N/A,FALSE,"Test 120 Day Accts";#N/A,#N/A,FALSE,"Tickmarks"}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5" i="12" l="1"/>
  <c r="H47" i="16" l="1"/>
  <c r="N37" i="12"/>
  <c r="C36" i="12"/>
  <c r="I33" i="11"/>
  <c r="H33" i="11"/>
  <c r="F32" i="11"/>
  <c r="F31" i="11"/>
  <c r="K20" i="8" l="1"/>
  <c r="G18" i="6" l="1"/>
  <c r="L18" i="6" s="1"/>
  <c r="T17" i="4" l="1"/>
  <c r="G12" i="17"/>
  <c r="G22" i="17" s="1"/>
  <c r="G26" i="17" s="1"/>
  <c r="H12" i="17"/>
  <c r="H22" i="17" s="1"/>
  <c r="H26" i="17" s="1"/>
  <c r="H38" i="16"/>
  <c r="F11" i="21" l="1"/>
  <c r="F13" i="21"/>
  <c r="I15" i="13"/>
  <c r="F36" i="12" l="1"/>
  <c r="H43" i="10" l="1"/>
  <c r="D19" i="15"/>
  <c r="D18" i="15" l="1"/>
  <c r="H22" i="16" l="1"/>
  <c r="H10" i="21" l="1"/>
  <c r="F12" i="21" l="1"/>
  <c r="F14" i="21" s="1"/>
  <c r="G11" i="21"/>
  <c r="H11" i="21" s="1"/>
  <c r="H9" i="21"/>
  <c r="T20" i="4"/>
  <c r="F20" i="4"/>
  <c r="T19" i="4"/>
  <c r="F19" i="4"/>
  <c r="I18" i="4"/>
  <c r="T16" i="4"/>
  <c r="O15" i="4"/>
  <c r="C13" i="4"/>
  <c r="I13" i="4" s="1"/>
  <c r="T13" i="4" s="1"/>
  <c r="T12" i="4"/>
  <c r="S11" i="4"/>
  <c r="S22" i="4" s="1"/>
  <c r="R11" i="4"/>
  <c r="R22" i="4" s="1"/>
  <c r="K11" i="4"/>
  <c r="K22" i="4" s="1"/>
  <c r="J11" i="4"/>
  <c r="J22" i="4" s="1"/>
  <c r="H11" i="4"/>
  <c r="H22" i="4" s="1"/>
  <c r="F11" i="4"/>
  <c r="D11" i="4"/>
  <c r="C11" i="4"/>
  <c r="C22" i="4" s="1"/>
  <c r="I10" i="4"/>
  <c r="T10" i="4" s="1"/>
  <c r="I9" i="4"/>
  <c r="T9" i="4" s="1"/>
  <c r="O8" i="4"/>
  <c r="O11" i="4" s="1"/>
  <c r="O22" i="4" s="1"/>
  <c r="I8" i="4"/>
  <c r="F22" i="4" l="1"/>
  <c r="I11" i="4"/>
  <c r="F11" i="20"/>
  <c r="F14" i="20" s="1"/>
  <c r="H11" i="20"/>
  <c r="H14" i="20" s="1"/>
  <c r="F24" i="20"/>
  <c r="H24" i="20"/>
  <c r="T8" i="4"/>
  <c r="T11" i="4" l="1"/>
  <c r="U11" i="4" s="1"/>
  <c r="U22" i="4" s="1"/>
  <c r="I22" i="4"/>
  <c r="T22" i="4" s="1"/>
  <c r="F27" i="20"/>
  <c r="H27" i="20"/>
  <c r="H29" i="20" s="1"/>
  <c r="F28" i="20" s="1"/>
  <c r="F29" i="20" l="1"/>
  <c r="C21" i="18" l="1"/>
  <c r="B21" i="18"/>
  <c r="E17" i="6"/>
  <c r="F17" i="6"/>
  <c r="H17" i="6"/>
  <c r="I17" i="6"/>
  <c r="J17" i="6"/>
  <c r="K17" i="6"/>
  <c r="D17" i="6"/>
  <c r="G8" i="6"/>
  <c r="G17" i="6" l="1"/>
  <c r="L8" i="6"/>
  <c r="L17" i="6" s="1"/>
  <c r="F21" i="18"/>
  <c r="H60" i="11" l="1"/>
  <c r="I60" i="11"/>
  <c r="F17" i="11"/>
  <c r="I26" i="11" l="1"/>
  <c r="I35" i="11" s="1"/>
  <c r="J9" i="16"/>
  <c r="G47" i="16"/>
  <c r="L24" i="14" s="1"/>
  <c r="F25" i="11"/>
  <c r="F11" i="18"/>
  <c r="F12" i="18"/>
  <c r="M12" i="18" s="1"/>
  <c r="F13" i="18"/>
  <c r="I20" i="18"/>
  <c r="F14" i="18"/>
  <c r="M14" i="18" s="1"/>
  <c r="F15" i="18"/>
  <c r="M15" i="18" s="1"/>
  <c r="F16" i="18"/>
  <c r="M16" i="18" s="1"/>
  <c r="F18" i="18"/>
  <c r="M18" i="18" s="1"/>
  <c r="L20" i="18"/>
  <c r="L21" i="18" s="1"/>
  <c r="K20" i="18"/>
  <c r="K21" i="18" s="1"/>
  <c r="J20" i="18"/>
  <c r="J21" i="18" s="1"/>
  <c r="H20" i="18"/>
  <c r="H21" i="18" s="1"/>
  <c r="G20" i="18"/>
  <c r="G21" i="18" s="1"/>
  <c r="E20" i="18"/>
  <c r="D20" i="18"/>
  <c r="C20" i="18"/>
  <c r="B20" i="18"/>
  <c r="I52" i="11"/>
  <c r="I61" i="11" s="1"/>
  <c r="F41" i="11"/>
  <c r="F42" i="11"/>
  <c r="F43" i="11"/>
  <c r="F46" i="11"/>
  <c r="F47" i="11"/>
  <c r="F49" i="11"/>
  <c r="F50" i="11"/>
  <c r="F51" i="11"/>
  <c r="F56" i="11"/>
  <c r="F59" i="11"/>
  <c r="F58" i="11"/>
  <c r="F23" i="11"/>
  <c r="F18" i="11"/>
  <c r="F20" i="11"/>
  <c r="F21" i="11"/>
  <c r="F22" i="11"/>
  <c r="F30" i="11"/>
  <c r="H17" i="10"/>
  <c r="H34" i="10" s="1"/>
  <c r="F17" i="10" s="1"/>
  <c r="H24" i="10"/>
  <c r="E18" i="10"/>
  <c r="M35" i="12"/>
  <c r="K36" i="12"/>
  <c r="I36" i="12"/>
  <c r="J36" i="12"/>
  <c r="M24" i="12"/>
  <c r="M34" i="12"/>
  <c r="M15" i="12"/>
  <c r="M28" i="12"/>
  <c r="L36" i="12"/>
  <c r="H36" i="12"/>
  <c r="E36" i="12"/>
  <c r="D36" i="12"/>
  <c r="M31" i="12"/>
  <c r="J13" i="9"/>
  <c r="I13" i="9"/>
  <c r="H13" i="9"/>
  <c r="G13" i="9"/>
  <c r="F13" i="9"/>
  <c r="J10" i="9"/>
  <c r="H10" i="9"/>
  <c r="G10" i="9"/>
  <c r="F10" i="9"/>
  <c r="I8" i="9"/>
  <c r="I10" i="9" s="1"/>
  <c r="J20" i="8"/>
  <c r="I20" i="8"/>
  <c r="H20" i="8"/>
  <c r="G20" i="8"/>
  <c r="K12" i="8"/>
  <c r="K21" i="8" s="1"/>
  <c r="J12" i="8"/>
  <c r="I12" i="8"/>
  <c r="H12" i="8"/>
  <c r="G12" i="8"/>
  <c r="G32" i="16"/>
  <c r="H14" i="16"/>
  <c r="H24" i="16" s="1"/>
  <c r="J7" i="19"/>
  <c r="J9" i="19"/>
  <c r="L9" i="19" s="1"/>
  <c r="J10" i="19"/>
  <c r="J13" i="19"/>
  <c r="M30" i="12"/>
  <c r="M8" i="12"/>
  <c r="M9" i="12"/>
  <c r="M10" i="12"/>
  <c r="M11" i="12"/>
  <c r="M12" i="12"/>
  <c r="M13" i="12"/>
  <c r="M14" i="12"/>
  <c r="M16" i="12"/>
  <c r="M17" i="12"/>
  <c r="M18" i="12"/>
  <c r="M20" i="12"/>
  <c r="M21" i="12"/>
  <c r="M22" i="12"/>
  <c r="M23" i="12"/>
  <c r="M25" i="12"/>
  <c r="M26" i="12"/>
  <c r="M27" i="12"/>
  <c r="M29" i="12"/>
  <c r="M32" i="12"/>
  <c r="M33" i="12"/>
  <c r="R96" i="5"/>
  <c r="J96" i="5"/>
  <c r="G96" i="5"/>
  <c r="B96" i="5"/>
  <c r="N95" i="5"/>
  <c r="O95" i="5" s="1"/>
  <c r="P95" i="5" s="1"/>
  <c r="S95" i="5" s="1"/>
  <c r="H95" i="5"/>
  <c r="I95" i="5" s="1"/>
  <c r="H94" i="5"/>
  <c r="N94" i="5"/>
  <c r="O94" i="5" s="1"/>
  <c r="P94" i="5" s="1"/>
  <c r="G92" i="5"/>
  <c r="B92" i="5"/>
  <c r="N91" i="5"/>
  <c r="N92" i="5" s="1"/>
  <c r="H91" i="5"/>
  <c r="H92" i="5" s="1"/>
  <c r="R89" i="5"/>
  <c r="P89" i="5"/>
  <c r="J89" i="5"/>
  <c r="B89" i="5"/>
  <c r="G88" i="5"/>
  <c r="G89" i="5" s="1"/>
  <c r="O87" i="5"/>
  <c r="S87" i="5" s="1"/>
  <c r="H87" i="5"/>
  <c r="G85" i="5"/>
  <c r="B85" i="5"/>
  <c r="N84" i="5"/>
  <c r="O84" i="5" s="1"/>
  <c r="N83" i="5"/>
  <c r="O83" i="5" s="1"/>
  <c r="H84" i="5"/>
  <c r="I84" i="5" s="1"/>
  <c r="H83" i="5"/>
  <c r="I83" i="5" s="1"/>
  <c r="K83" i="5" s="1"/>
  <c r="G81" i="5"/>
  <c r="B81" i="5"/>
  <c r="N80" i="5"/>
  <c r="O80" i="5" s="1"/>
  <c r="P80" i="5" s="1"/>
  <c r="R80" i="5" s="1"/>
  <c r="H80" i="5"/>
  <c r="I80" i="5" s="1"/>
  <c r="J80" i="5" s="1"/>
  <c r="N79" i="5"/>
  <c r="O79" i="5" s="1"/>
  <c r="P79" i="5" s="1"/>
  <c r="R79" i="5" s="1"/>
  <c r="H79" i="5"/>
  <c r="I79" i="5" s="1"/>
  <c r="J79" i="5" s="1"/>
  <c r="N78" i="5"/>
  <c r="O78" i="5" s="1"/>
  <c r="H78" i="5"/>
  <c r="I78" i="5" s="1"/>
  <c r="N77" i="5"/>
  <c r="O77" i="5" s="1"/>
  <c r="H77" i="5"/>
  <c r="I77" i="5" s="1"/>
  <c r="K77" i="5" s="1"/>
  <c r="N76" i="5"/>
  <c r="O76" i="5" s="1"/>
  <c r="H76" i="5"/>
  <c r="I76" i="5" s="1"/>
  <c r="J76" i="5" s="1"/>
  <c r="N75" i="5"/>
  <c r="O75" i="5" s="1"/>
  <c r="P75" i="5" s="1"/>
  <c r="H75" i="5"/>
  <c r="N74" i="5"/>
  <c r="O74" i="5" s="1"/>
  <c r="P74" i="5" s="1"/>
  <c r="R74" i="5" s="1"/>
  <c r="H74" i="5"/>
  <c r="I74" i="5" s="1"/>
  <c r="J74" i="5" s="1"/>
  <c r="N73" i="5"/>
  <c r="O73" i="5" s="1"/>
  <c r="P73" i="5" s="1"/>
  <c r="H73" i="5"/>
  <c r="I73" i="5" s="1"/>
  <c r="N72" i="5"/>
  <c r="O72" i="5" s="1"/>
  <c r="P72" i="5" s="1"/>
  <c r="R72" i="5" s="1"/>
  <c r="H72" i="5"/>
  <c r="I72" i="5" s="1"/>
  <c r="J72" i="5" s="1"/>
  <c r="N71" i="5"/>
  <c r="O71" i="5" s="1"/>
  <c r="P71" i="5" s="1"/>
  <c r="R71" i="5" s="1"/>
  <c r="H71" i="5"/>
  <c r="I71" i="5" s="1"/>
  <c r="J71" i="5" s="1"/>
  <c r="N70" i="5"/>
  <c r="O70" i="5" s="1"/>
  <c r="P70" i="5" s="1"/>
  <c r="S70" i="5" s="1"/>
  <c r="H70" i="5"/>
  <c r="I70" i="5" s="1"/>
  <c r="J70" i="5" s="1"/>
  <c r="N69" i="5"/>
  <c r="H69" i="5"/>
  <c r="I69" i="5" s="1"/>
  <c r="J69" i="5" s="1"/>
  <c r="G67" i="5"/>
  <c r="B67" i="5"/>
  <c r="N66" i="5"/>
  <c r="O66" i="5" s="1"/>
  <c r="H66" i="5"/>
  <c r="I66" i="5" s="1"/>
  <c r="N65" i="5"/>
  <c r="O65" i="5" s="1"/>
  <c r="H65" i="5"/>
  <c r="I65" i="5" s="1"/>
  <c r="N64" i="5"/>
  <c r="O64" i="5" s="1"/>
  <c r="P64" i="5" s="1"/>
  <c r="R64" i="5" s="1"/>
  <c r="H64" i="5"/>
  <c r="I64" i="5" s="1"/>
  <c r="J64" i="5" s="1"/>
  <c r="N63" i="5"/>
  <c r="O63" i="5" s="1"/>
  <c r="P63" i="5" s="1"/>
  <c r="H63" i="5"/>
  <c r="I63" i="5" s="1"/>
  <c r="J63" i="5" s="1"/>
  <c r="N62" i="5"/>
  <c r="O62" i="5" s="1"/>
  <c r="H62" i="5"/>
  <c r="I62" i="5" s="1"/>
  <c r="J62" i="5" s="1"/>
  <c r="N61" i="5"/>
  <c r="O61" i="5" s="1"/>
  <c r="P61" i="5" s="1"/>
  <c r="H61" i="5"/>
  <c r="I61" i="5" s="1"/>
  <c r="J61" i="5" s="1"/>
  <c r="N60" i="5"/>
  <c r="O60" i="5" s="1"/>
  <c r="H60" i="5"/>
  <c r="N59" i="5"/>
  <c r="O59" i="5" s="1"/>
  <c r="H59" i="5"/>
  <c r="I59" i="5" s="1"/>
  <c r="J59" i="5" s="1"/>
  <c r="G57" i="5"/>
  <c r="B57" i="5"/>
  <c r="N56" i="5"/>
  <c r="O56" i="5" s="1"/>
  <c r="S56" i="5" s="1"/>
  <c r="H56" i="5"/>
  <c r="I56" i="5" s="1"/>
  <c r="J56" i="5" s="1"/>
  <c r="N55" i="5"/>
  <c r="O55" i="5" s="1"/>
  <c r="M55" i="5"/>
  <c r="H55" i="5"/>
  <c r="I55" i="5" s="1"/>
  <c r="K55" i="5" s="1"/>
  <c r="N54" i="5"/>
  <c r="O54" i="5" s="1"/>
  <c r="M54" i="5"/>
  <c r="H54" i="5"/>
  <c r="N53" i="5"/>
  <c r="O53" i="5" s="1"/>
  <c r="M53" i="5"/>
  <c r="H53" i="5"/>
  <c r="I53" i="5" s="1"/>
  <c r="J53" i="5" s="1"/>
  <c r="N52" i="5"/>
  <c r="O52" i="5" s="1"/>
  <c r="M52" i="5"/>
  <c r="H52" i="5"/>
  <c r="I52" i="5" s="1"/>
  <c r="J52" i="5" s="1"/>
  <c r="N51" i="5"/>
  <c r="O51" i="5" s="1"/>
  <c r="M51" i="5"/>
  <c r="H51" i="5"/>
  <c r="I51" i="5" s="1"/>
  <c r="K51" i="5" s="1"/>
  <c r="N50" i="5"/>
  <c r="O50" i="5" s="1"/>
  <c r="M50" i="5"/>
  <c r="H50" i="5"/>
  <c r="I50" i="5" s="1"/>
  <c r="N49" i="5"/>
  <c r="O49" i="5" s="1"/>
  <c r="M49" i="5"/>
  <c r="H49" i="5"/>
  <c r="I49" i="5" s="1"/>
  <c r="N48" i="5"/>
  <c r="O48" i="5" s="1"/>
  <c r="M48" i="5"/>
  <c r="H48" i="5"/>
  <c r="I48" i="5" s="1"/>
  <c r="J48" i="5" s="1"/>
  <c r="N47" i="5"/>
  <c r="O47" i="5" s="1"/>
  <c r="M47" i="5"/>
  <c r="H47" i="5"/>
  <c r="I47" i="5" s="1"/>
  <c r="J47" i="5" s="1"/>
  <c r="N46" i="5"/>
  <c r="O46" i="5" s="1"/>
  <c r="M46" i="5"/>
  <c r="H46" i="5"/>
  <c r="I46" i="5" s="1"/>
  <c r="N45" i="5"/>
  <c r="O45" i="5" s="1"/>
  <c r="M45" i="5"/>
  <c r="H45" i="5"/>
  <c r="I45" i="5" s="1"/>
  <c r="K45" i="5" s="1"/>
  <c r="N44" i="5"/>
  <c r="O44" i="5" s="1"/>
  <c r="M44" i="5"/>
  <c r="H44" i="5"/>
  <c r="I44" i="5" s="1"/>
  <c r="J44" i="5" s="1"/>
  <c r="N43" i="5"/>
  <c r="O43" i="5" s="1"/>
  <c r="M43" i="5"/>
  <c r="H43" i="5"/>
  <c r="I43" i="5" s="1"/>
  <c r="K43" i="5" s="1"/>
  <c r="N42" i="5"/>
  <c r="O42" i="5" s="1"/>
  <c r="M42" i="5"/>
  <c r="H42" i="5"/>
  <c r="I42" i="5" s="1"/>
  <c r="N41" i="5"/>
  <c r="O41" i="5" s="1"/>
  <c r="M41" i="5"/>
  <c r="H41" i="5"/>
  <c r="I41" i="5" s="1"/>
  <c r="J41" i="5" s="1"/>
  <c r="N40" i="5"/>
  <c r="O40" i="5" s="1"/>
  <c r="M40" i="5"/>
  <c r="H40" i="5"/>
  <c r="I40" i="5" s="1"/>
  <c r="N39" i="5"/>
  <c r="O39" i="5" s="1"/>
  <c r="M39" i="5"/>
  <c r="H39" i="5"/>
  <c r="I39" i="5" s="1"/>
  <c r="J39" i="5" s="1"/>
  <c r="N38" i="5"/>
  <c r="O38" i="5" s="1"/>
  <c r="M38" i="5"/>
  <c r="H38" i="5"/>
  <c r="N37" i="5"/>
  <c r="O37" i="5" s="1"/>
  <c r="M37" i="5"/>
  <c r="H37" i="5"/>
  <c r="I37" i="5" s="1"/>
  <c r="N36" i="5"/>
  <c r="O36" i="5" s="1"/>
  <c r="M36" i="5"/>
  <c r="H36" i="5"/>
  <c r="N35" i="5"/>
  <c r="O35" i="5" s="1"/>
  <c r="M35" i="5"/>
  <c r="H35" i="5"/>
  <c r="I35" i="5" s="1"/>
  <c r="J35" i="5" s="1"/>
  <c r="N34" i="5"/>
  <c r="O34" i="5" s="1"/>
  <c r="M34" i="5"/>
  <c r="H34" i="5"/>
  <c r="I34" i="5" s="1"/>
  <c r="K34" i="5" s="1"/>
  <c r="N33" i="5"/>
  <c r="O33" i="5" s="1"/>
  <c r="M33" i="5"/>
  <c r="H33" i="5"/>
  <c r="I33" i="5" s="1"/>
  <c r="J33" i="5" s="1"/>
  <c r="N32" i="5"/>
  <c r="O32" i="5" s="1"/>
  <c r="M32" i="5"/>
  <c r="H32" i="5"/>
  <c r="I32" i="5" s="1"/>
  <c r="K32" i="5" s="1"/>
  <c r="N31" i="5"/>
  <c r="O31" i="5" s="1"/>
  <c r="M31" i="5"/>
  <c r="H31" i="5"/>
  <c r="I31" i="5" s="1"/>
  <c r="N30" i="5"/>
  <c r="O30" i="5" s="1"/>
  <c r="M30" i="5"/>
  <c r="H30" i="5"/>
  <c r="I30" i="5" s="1"/>
  <c r="J30" i="5" s="1"/>
  <c r="N29" i="5"/>
  <c r="O29" i="5" s="1"/>
  <c r="M29" i="5"/>
  <c r="H29" i="5"/>
  <c r="I29" i="5" s="1"/>
  <c r="J29" i="5" s="1"/>
  <c r="N28" i="5"/>
  <c r="O28" i="5" s="1"/>
  <c r="M28" i="5"/>
  <c r="H28" i="5"/>
  <c r="I28" i="5" s="1"/>
  <c r="J28" i="5" s="1"/>
  <c r="N27" i="5"/>
  <c r="O27" i="5" s="1"/>
  <c r="M27" i="5"/>
  <c r="H27" i="5"/>
  <c r="I27" i="5" s="1"/>
  <c r="N26" i="5"/>
  <c r="O26" i="5" s="1"/>
  <c r="M26" i="5"/>
  <c r="H26" i="5"/>
  <c r="I26" i="5" s="1"/>
  <c r="J26" i="5" s="1"/>
  <c r="N25" i="5"/>
  <c r="O25" i="5" s="1"/>
  <c r="M25" i="5"/>
  <c r="H25" i="5"/>
  <c r="N24" i="5"/>
  <c r="O24" i="5" s="1"/>
  <c r="M24" i="5"/>
  <c r="H24" i="5"/>
  <c r="N23" i="5"/>
  <c r="M23" i="5"/>
  <c r="H23" i="5"/>
  <c r="I23" i="5" s="1"/>
  <c r="J23" i="5" s="1"/>
  <c r="G21" i="5"/>
  <c r="B21" i="5"/>
  <c r="R20" i="5"/>
  <c r="N20" i="5"/>
  <c r="O20" i="5" s="1"/>
  <c r="S20" i="5" s="1"/>
  <c r="H20" i="5"/>
  <c r="I20" i="5" s="1"/>
  <c r="J20" i="5" s="1"/>
  <c r="R19" i="5"/>
  <c r="N19" i="5"/>
  <c r="O19" i="5" s="1"/>
  <c r="S19" i="5" s="1"/>
  <c r="H19" i="5"/>
  <c r="I19" i="5" s="1"/>
  <c r="J19" i="5" s="1"/>
  <c r="R18" i="5"/>
  <c r="N18" i="5"/>
  <c r="O18" i="5" s="1"/>
  <c r="S18" i="5" s="1"/>
  <c r="H18" i="5"/>
  <c r="I18" i="5" s="1"/>
  <c r="K18" i="5" s="1"/>
  <c r="R17" i="5"/>
  <c r="N17" i="5"/>
  <c r="O17" i="5" s="1"/>
  <c r="S17" i="5" s="1"/>
  <c r="H17" i="5"/>
  <c r="I17" i="5" s="1"/>
  <c r="J17" i="5" s="1"/>
  <c r="N16" i="5"/>
  <c r="O16" i="5" s="1"/>
  <c r="M16" i="5"/>
  <c r="H16" i="5"/>
  <c r="I16" i="5" s="1"/>
  <c r="J16" i="5" s="1"/>
  <c r="N15" i="5"/>
  <c r="O15" i="5" s="1"/>
  <c r="M15" i="5"/>
  <c r="H15" i="5"/>
  <c r="I15" i="5" s="1"/>
  <c r="J15" i="5" s="1"/>
  <c r="N14" i="5"/>
  <c r="O14" i="5" s="1"/>
  <c r="M14" i="5"/>
  <c r="H14" i="5"/>
  <c r="I14" i="5" s="1"/>
  <c r="J14" i="5" s="1"/>
  <c r="N13" i="5"/>
  <c r="O13" i="5" s="1"/>
  <c r="M13" i="5"/>
  <c r="H13" i="5"/>
  <c r="I13" i="5" s="1"/>
  <c r="O23" i="5"/>
  <c r="I54" i="5"/>
  <c r="J54" i="5" s="1"/>
  <c r="O69" i="5"/>
  <c r="P69" i="5" s="1"/>
  <c r="R69" i="5" s="1"/>
  <c r="P83" i="5"/>
  <c r="R83" i="5" s="1"/>
  <c r="P65" i="5"/>
  <c r="S65" i="5" s="1"/>
  <c r="K17" i="5"/>
  <c r="I38" i="5"/>
  <c r="J38" i="5" s="1"/>
  <c r="K79" i="5"/>
  <c r="L10" i="19"/>
  <c r="J50" i="5"/>
  <c r="J42" i="5"/>
  <c r="N28" i="19"/>
  <c r="O28" i="19" s="1"/>
  <c r="J31" i="5"/>
  <c r="J13" i="5"/>
  <c r="H32" i="16"/>
  <c r="H39" i="16" s="1"/>
  <c r="H49" i="16" s="1"/>
  <c r="I85" i="5" l="1"/>
  <c r="P24" i="5"/>
  <c r="K63" i="5"/>
  <c r="K31" i="5"/>
  <c r="J83" i="5"/>
  <c r="K53" i="5"/>
  <c r="K59" i="5"/>
  <c r="K39" i="5"/>
  <c r="F60" i="11"/>
  <c r="S24" i="5"/>
  <c r="R24" i="5"/>
  <c r="P34" i="5"/>
  <c r="R34" i="5" s="1"/>
  <c r="P53" i="5"/>
  <c r="Q53" i="5" s="1"/>
  <c r="G21" i="8"/>
  <c r="K33" i="5"/>
  <c r="S74" i="5"/>
  <c r="K13" i="5"/>
  <c r="K42" i="5"/>
  <c r="P27" i="5"/>
  <c r="K76" i="5"/>
  <c r="J11" i="19"/>
  <c r="J12" i="19" s="1"/>
  <c r="J14" i="19" s="1"/>
  <c r="F34" i="10"/>
  <c r="F24" i="10"/>
  <c r="P60" i="5"/>
  <c r="R60" i="5" s="1"/>
  <c r="P62" i="5"/>
  <c r="R62" i="5" s="1"/>
  <c r="K50" i="5"/>
  <c r="K38" i="5"/>
  <c r="K29" i="5"/>
  <c r="P26" i="5"/>
  <c r="R26" i="5" s="1"/>
  <c r="H81" i="5"/>
  <c r="T81" i="5" s="1"/>
  <c r="H21" i="8"/>
  <c r="K46" i="5"/>
  <c r="N96" i="5"/>
  <c r="S79" i="5"/>
  <c r="K84" i="5"/>
  <c r="K85" i="5" s="1"/>
  <c r="G97" i="5"/>
  <c r="K20" i="5"/>
  <c r="K74" i="5"/>
  <c r="Q79" i="5"/>
  <c r="J45" i="5"/>
  <c r="P33" i="5"/>
  <c r="S33" i="5" s="1"/>
  <c r="P39" i="5"/>
  <c r="Q39" i="5" s="1"/>
  <c r="B97" i="5"/>
  <c r="P84" i="5"/>
  <c r="S84" i="5" s="1"/>
  <c r="O85" i="5"/>
  <c r="S75" i="5"/>
  <c r="R75" i="5"/>
  <c r="J84" i="5"/>
  <c r="N88" i="5"/>
  <c r="N89" i="5" s="1"/>
  <c r="H88" i="5"/>
  <c r="I88" i="5" s="1"/>
  <c r="Q88" i="5" s="1"/>
  <c r="P25" i="5"/>
  <c r="R25" i="5" s="1"/>
  <c r="P31" i="5"/>
  <c r="R31" i="5" s="1"/>
  <c r="P48" i="5"/>
  <c r="S48" i="5" s="1"/>
  <c r="T92" i="5"/>
  <c r="P96" i="5"/>
  <c r="S69" i="5"/>
  <c r="K47" i="5"/>
  <c r="Q74" i="5"/>
  <c r="J34" i="5"/>
  <c r="H85" i="5"/>
  <c r="T85" i="5" s="1"/>
  <c r="N85" i="5"/>
  <c r="K35" i="5"/>
  <c r="K16" i="5"/>
  <c r="K54" i="5"/>
  <c r="P35" i="5"/>
  <c r="R35" i="5" s="1"/>
  <c r="P47" i="5"/>
  <c r="R47" i="5" s="1"/>
  <c r="Q64" i="5"/>
  <c r="K23" i="5"/>
  <c r="K30" i="5"/>
  <c r="S72" i="5"/>
  <c r="P54" i="5"/>
  <c r="R54" i="5" s="1"/>
  <c r="S80" i="5"/>
  <c r="P13" i="5"/>
  <c r="R13" i="5" s="1"/>
  <c r="H57" i="5"/>
  <c r="T57" i="5" s="1"/>
  <c r="P46" i="5"/>
  <c r="R46" i="5" s="1"/>
  <c r="P55" i="5"/>
  <c r="R55" i="5" s="1"/>
  <c r="I87" i="5"/>
  <c r="K87" i="5" s="1"/>
  <c r="K89" i="5" s="1"/>
  <c r="P45" i="5"/>
  <c r="P59" i="5"/>
  <c r="Q59" i="5" s="1"/>
  <c r="O67" i="5"/>
  <c r="S63" i="5"/>
  <c r="R63" i="5"/>
  <c r="P66" i="5"/>
  <c r="Q66" i="5" s="1"/>
  <c r="K95" i="5"/>
  <c r="Q95" i="5"/>
  <c r="Q34" i="5"/>
  <c r="R61" i="5"/>
  <c r="S61" i="5"/>
  <c r="K65" i="5"/>
  <c r="Q65" i="5"/>
  <c r="J65" i="5"/>
  <c r="K73" i="5"/>
  <c r="J73" i="5"/>
  <c r="K78" i="5"/>
  <c r="J78" i="5"/>
  <c r="J66" i="5"/>
  <c r="S25" i="5"/>
  <c r="J27" i="5"/>
  <c r="K27" i="5"/>
  <c r="P42" i="5"/>
  <c r="J49" i="5"/>
  <c r="K49" i="5"/>
  <c r="P76" i="5"/>
  <c r="S76" i="5" s="1"/>
  <c r="P78" i="5"/>
  <c r="R78" i="5" s="1"/>
  <c r="Q48" i="5"/>
  <c r="J46" i="5"/>
  <c r="S94" i="5"/>
  <c r="S96" i="5" s="1"/>
  <c r="K64" i="5"/>
  <c r="K52" i="5"/>
  <c r="N67" i="5"/>
  <c r="O81" i="5"/>
  <c r="K72" i="5"/>
  <c r="K44" i="5"/>
  <c r="H96" i="5"/>
  <c r="I24" i="5"/>
  <c r="I91" i="5"/>
  <c r="O21" i="5"/>
  <c r="P14" i="5"/>
  <c r="S14" i="5" s="1"/>
  <c r="P15" i="5"/>
  <c r="R15" i="5" s="1"/>
  <c r="P16" i="5"/>
  <c r="Q16" i="5" s="1"/>
  <c r="P29" i="5"/>
  <c r="R29" i="5" s="1"/>
  <c r="H67" i="5"/>
  <c r="T67" i="5" s="1"/>
  <c r="S71" i="5"/>
  <c r="K26" i="5"/>
  <c r="Q72" i="5"/>
  <c r="K71" i="5"/>
  <c r="H21" i="5"/>
  <c r="K19" i="5"/>
  <c r="K14" i="5"/>
  <c r="J21" i="8"/>
  <c r="M21" i="18"/>
  <c r="Q63" i="5"/>
  <c r="Q80" i="5"/>
  <c r="K48" i="5"/>
  <c r="J85" i="5"/>
  <c r="O88" i="5"/>
  <c r="O96" i="5"/>
  <c r="K28" i="5"/>
  <c r="Q71" i="5"/>
  <c r="K80" i="5"/>
  <c r="R65" i="5"/>
  <c r="K15" i="5"/>
  <c r="Q62" i="5"/>
  <c r="J32" i="5"/>
  <c r="P32" i="5"/>
  <c r="S32" i="5" s="1"/>
  <c r="P36" i="5"/>
  <c r="P44" i="5"/>
  <c r="Q44" i="5" s="1"/>
  <c r="I21" i="8"/>
  <c r="M11" i="18"/>
  <c r="F20" i="18"/>
  <c r="G38" i="16"/>
  <c r="Q29" i="5"/>
  <c r="P52" i="5"/>
  <c r="S52" i="5" s="1"/>
  <c r="Q27" i="5"/>
  <c r="R27" i="5"/>
  <c r="S27" i="5"/>
  <c r="P51" i="5"/>
  <c r="Q32" i="5"/>
  <c r="P50" i="5"/>
  <c r="R50" i="5" s="1"/>
  <c r="R73" i="5"/>
  <c r="Q73" i="5"/>
  <c r="O57" i="5"/>
  <c r="P49" i="5"/>
  <c r="S49" i="5" s="1"/>
  <c r="J51" i="5"/>
  <c r="N81" i="5"/>
  <c r="Q70" i="5"/>
  <c r="R39" i="5"/>
  <c r="K61" i="5"/>
  <c r="J43" i="5"/>
  <c r="I25" i="5"/>
  <c r="K25" i="5" s="1"/>
  <c r="R48" i="5"/>
  <c r="R59" i="5"/>
  <c r="I60" i="5"/>
  <c r="K66" i="5"/>
  <c r="J12" i="14"/>
  <c r="S39" i="5"/>
  <c r="K70" i="5"/>
  <c r="P28" i="5"/>
  <c r="S28" i="5" s="1"/>
  <c r="P30" i="5"/>
  <c r="K41" i="5"/>
  <c r="I36" i="5"/>
  <c r="I21" i="5"/>
  <c r="P38" i="5"/>
  <c r="P41" i="5"/>
  <c r="S41" i="5" s="1"/>
  <c r="P43" i="5"/>
  <c r="R43" i="5" s="1"/>
  <c r="K62" i="5"/>
  <c r="G36" i="12"/>
  <c r="M19" i="12"/>
  <c r="M36" i="12" s="1"/>
  <c r="F26" i="11"/>
  <c r="K40" i="5"/>
  <c r="H52" i="11"/>
  <c r="H61" i="11" s="1"/>
  <c r="F45" i="11"/>
  <c r="F52" i="11" s="1"/>
  <c r="S73" i="5"/>
  <c r="J77" i="5"/>
  <c r="N21" i="5"/>
  <c r="P23" i="5"/>
  <c r="S23" i="5" s="1"/>
  <c r="N57" i="5"/>
  <c r="Q61" i="5"/>
  <c r="S13" i="5"/>
  <c r="Q13" i="5"/>
  <c r="J55" i="5"/>
  <c r="Q35" i="5"/>
  <c r="R70" i="5"/>
  <c r="J40" i="5"/>
  <c r="Q83" i="5"/>
  <c r="P85" i="5"/>
  <c r="J18" i="5"/>
  <c r="J21" i="5" s="1"/>
  <c r="J37" i="5"/>
  <c r="K37" i="5"/>
  <c r="P40" i="5"/>
  <c r="R40" i="5" s="1"/>
  <c r="I75" i="5"/>
  <c r="K75" i="5" s="1"/>
  <c r="S83" i="5"/>
  <c r="M13" i="18"/>
  <c r="M24" i="14"/>
  <c r="K69" i="5"/>
  <c r="Q69" i="5"/>
  <c r="I94" i="5"/>
  <c r="K94" i="5" s="1"/>
  <c r="K96" i="5" s="1"/>
  <c r="H15" i="10"/>
  <c r="H48" i="10" s="1"/>
  <c r="O91" i="5"/>
  <c r="S35" i="5"/>
  <c r="P37" i="5"/>
  <c r="S64" i="5"/>
  <c r="P77" i="5"/>
  <c r="F43" i="10"/>
  <c r="F48" i="10" s="1"/>
  <c r="H26" i="11"/>
  <c r="H35" i="11" s="1"/>
  <c r="F33" i="11"/>
  <c r="L23" i="14"/>
  <c r="G22" i="16"/>
  <c r="G24" i="16" s="1"/>
  <c r="N29" i="19"/>
  <c r="G14" i="16"/>
  <c r="H12" i="14" s="1"/>
  <c r="S34" i="5" l="1"/>
  <c r="S66" i="5"/>
  <c r="S47" i="5"/>
  <c r="Q47" i="5"/>
  <c r="S29" i="5"/>
  <c r="S62" i="5"/>
  <c r="F61" i="11"/>
  <c r="R53" i="5"/>
  <c r="S53" i="5"/>
  <c r="Q55" i="5"/>
  <c r="F35" i="11"/>
  <c r="S55" i="5"/>
  <c r="S59" i="5"/>
  <c r="R33" i="5"/>
  <c r="S60" i="5"/>
  <c r="G39" i="16"/>
  <c r="G49" i="16" s="1"/>
  <c r="Q15" i="5"/>
  <c r="S85" i="5"/>
  <c r="S26" i="5"/>
  <c r="R32" i="5"/>
  <c r="Q33" i="5"/>
  <c r="S46" i="5"/>
  <c r="S31" i="5"/>
  <c r="Q26" i="5"/>
  <c r="Q50" i="5"/>
  <c r="Q31" i="5"/>
  <c r="K21" i="5"/>
  <c r="S15" i="5"/>
  <c r="P21" i="5"/>
  <c r="S54" i="5"/>
  <c r="Q54" i="5"/>
  <c r="Q46" i="5"/>
  <c r="I89" i="5"/>
  <c r="Q87" i="5"/>
  <c r="Q89" i="5" s="1"/>
  <c r="H89" i="5"/>
  <c r="T89" i="5" s="1"/>
  <c r="Q85" i="5"/>
  <c r="P81" i="5"/>
  <c r="Q84" i="5"/>
  <c r="R84" i="5"/>
  <c r="R85" i="5" s="1"/>
  <c r="H97" i="5"/>
  <c r="T21" i="5"/>
  <c r="R76" i="5"/>
  <c r="Q76" i="5"/>
  <c r="Q45" i="5"/>
  <c r="R45" i="5"/>
  <c r="N97" i="5"/>
  <c r="S43" i="5"/>
  <c r="R14" i="5"/>
  <c r="M20" i="18"/>
  <c r="R16" i="5"/>
  <c r="S16" i="5"/>
  <c r="I92" i="5"/>
  <c r="J91" i="5"/>
  <c r="J92" i="5" s="1"/>
  <c r="K91" i="5"/>
  <c r="K92" i="5" s="1"/>
  <c r="R44" i="5"/>
  <c r="S44" i="5"/>
  <c r="Q42" i="5"/>
  <c r="R42" i="5"/>
  <c r="Q78" i="5"/>
  <c r="Q14" i="5"/>
  <c r="R36" i="5"/>
  <c r="S36" i="5"/>
  <c r="O89" i="5"/>
  <c r="S88" i="5"/>
  <c r="S89" i="5" s="1"/>
  <c r="J24" i="5"/>
  <c r="Q24" i="5"/>
  <c r="K24" i="5"/>
  <c r="S78" i="5"/>
  <c r="S42" i="5"/>
  <c r="P67" i="5"/>
  <c r="R66" i="5"/>
  <c r="R67" i="5" s="1"/>
  <c r="S45" i="5"/>
  <c r="J15" i="14"/>
  <c r="P91" i="5"/>
  <c r="S91" i="5" s="1"/>
  <c r="S92" i="5" s="1"/>
  <c r="O92" i="5"/>
  <c r="O97" i="5" s="1"/>
  <c r="K81" i="5"/>
  <c r="J36" i="5"/>
  <c r="Q36" i="5"/>
  <c r="Q40" i="5"/>
  <c r="M23" i="14"/>
  <c r="Q43" i="5"/>
  <c r="R49" i="5"/>
  <c r="Q49" i="5"/>
  <c r="S50" i="5"/>
  <c r="R52" i="5"/>
  <c r="Q52" i="5"/>
  <c r="K36" i="5"/>
  <c r="K57" i="5" s="1"/>
  <c r="R37" i="5"/>
  <c r="Q37" i="5"/>
  <c r="S37" i="5"/>
  <c r="I96" i="5"/>
  <c r="Q94" i="5"/>
  <c r="Q96" i="5" s="1"/>
  <c r="J75" i="5"/>
  <c r="J81" i="5" s="1"/>
  <c r="Q75" i="5"/>
  <c r="Q23" i="5"/>
  <c r="P57" i="5"/>
  <c r="R23" i="5"/>
  <c r="R41" i="5"/>
  <c r="Q41" i="5"/>
  <c r="Q30" i="5"/>
  <c r="R30" i="5"/>
  <c r="I81" i="5"/>
  <c r="R77" i="5"/>
  <c r="Q77" i="5"/>
  <c r="Q38" i="5"/>
  <c r="R38" i="5"/>
  <c r="R51" i="5"/>
  <c r="Q51" i="5"/>
  <c r="O29" i="19"/>
  <c r="S77" i="5"/>
  <c r="S40" i="5"/>
  <c r="S38" i="5"/>
  <c r="Q28" i="5"/>
  <c r="R28" i="5"/>
  <c r="Q60" i="5"/>
  <c r="Q67" i="5" s="1"/>
  <c r="J60" i="5"/>
  <c r="J67" i="5" s="1"/>
  <c r="K60" i="5"/>
  <c r="K67" i="5" s="1"/>
  <c r="I67" i="5"/>
  <c r="Q25" i="5"/>
  <c r="J25" i="5"/>
  <c r="I57" i="5"/>
  <c r="S51" i="5"/>
  <c r="S30" i="5"/>
  <c r="S21" i="5" l="1"/>
  <c r="S67" i="5"/>
  <c r="H15" i="14"/>
  <c r="S81" i="5"/>
  <c r="Q81" i="5"/>
  <c r="J57" i="5"/>
  <c r="J97" i="5" s="1"/>
  <c r="S57" i="5"/>
  <c r="I97" i="5"/>
  <c r="R81" i="5"/>
  <c r="R21" i="5"/>
  <c r="Q57" i="5"/>
  <c r="Q97" i="5" s="1"/>
  <c r="P92" i="5"/>
  <c r="P97" i="5" s="1"/>
  <c r="Q91" i="5"/>
  <c r="Q92" i="5" s="1"/>
  <c r="R91" i="5"/>
  <c r="R92" i="5" s="1"/>
  <c r="R57" i="5"/>
  <c r="K97" i="5"/>
  <c r="S97" i="5" l="1"/>
  <c r="R97" i="5"/>
</calcChain>
</file>

<file path=xl/sharedStrings.xml><?xml version="1.0" encoding="utf-8"?>
<sst xmlns="http://schemas.openxmlformats.org/spreadsheetml/2006/main" count="822" uniqueCount="565">
  <si>
    <t>ACTIVO</t>
  </si>
  <si>
    <t>Disponibilidades</t>
  </si>
  <si>
    <t>PASIVO</t>
  </si>
  <si>
    <t>Total del Pasivo</t>
  </si>
  <si>
    <t>Impuesto a la Renta</t>
  </si>
  <si>
    <t>APORTE DE LOS SOCIOS</t>
  </si>
  <si>
    <t>GANANCIAS RESERVADAS</t>
  </si>
  <si>
    <t>CAPITAL SOCIAL</t>
  </si>
  <si>
    <t>PRIMAS DE EMISION</t>
  </si>
  <si>
    <t>APORTE DE CAPITALIZACION</t>
  </si>
  <si>
    <t>REVALUOS</t>
  </si>
  <si>
    <t>TOTAL</t>
  </si>
  <si>
    <t>RESERVA LEGAL</t>
  </si>
  <si>
    <t>OTRAS RESERVAS</t>
  </si>
  <si>
    <t xml:space="preserve">Saldo  al  inicio del ejercicio anterior según datos contables del ejercicio anterior </t>
  </si>
  <si>
    <t>Reserva legal</t>
  </si>
  <si>
    <t>Aportes irrevocables</t>
  </si>
  <si>
    <t>Ganancia (Perdida) del ejercicio según el estado de resultado</t>
  </si>
  <si>
    <t>Saldos al cierre del ejercicio</t>
  </si>
  <si>
    <t>ESTADO DE EVOLUCION DEL PATRIMONIO NETO</t>
  </si>
  <si>
    <t>COMPAÑÍA ESPECIALIZADA DE PRODUCTOS AGRICOLAS S.A.</t>
  </si>
  <si>
    <t>Movimientos</t>
  </si>
  <si>
    <t>CUENTAS</t>
  </si>
  <si>
    <t>AL INICIO DEL PERIODO</t>
  </si>
  <si>
    <t>AUMENTOS</t>
  </si>
  <si>
    <t>DISMINUCIONES</t>
  </si>
  <si>
    <t>AL CIERRE DEL PERIODO</t>
  </si>
  <si>
    <t>VALORES DE ORIGEN</t>
  </si>
  <si>
    <t>AMORTIZACIONES</t>
  </si>
  <si>
    <t>ACUMULADAS AL INICIO DEL PERIODO</t>
  </si>
  <si>
    <t>DEL PERIODO</t>
  </si>
  <si>
    <t>BAJAS</t>
  </si>
  <si>
    <t>ACUMULADAS CIERRE DEL PERIODO</t>
  </si>
  <si>
    <t>NETO RESULTANTE</t>
  </si>
  <si>
    <t>TOTALES EJERCICIO ACTUAL</t>
  </si>
  <si>
    <t>TOTALES EJERCICIO ANTERIOR</t>
  </si>
  <si>
    <t>ACTIVOS INTANGIBLES</t>
  </si>
  <si>
    <t>INVERSIONES, ACCIONES, DEBENTURES Y OTROS TITULOS EMITIDOS EN SERIE PARTICIPACION EN OTRAS SOCIEDADES</t>
  </si>
  <si>
    <t>Denominacion y caracteristicas de los valores emisor</t>
  </si>
  <si>
    <t>Clase</t>
  </si>
  <si>
    <t>Valor Nominal Unitario</t>
  </si>
  <si>
    <t>Cantidad</t>
  </si>
  <si>
    <t>Valor Nomina Total</t>
  </si>
  <si>
    <t>Valor Patrim.Proporc.</t>
  </si>
  <si>
    <t>Valor de Libros</t>
  </si>
  <si>
    <t>Valor de Cotizacion</t>
  </si>
  <si>
    <t>% de Cotizacion</t>
  </si>
  <si>
    <t>Actividad Principal</t>
  </si>
  <si>
    <t>Capital</t>
  </si>
  <si>
    <t>Informe sobre el Emisor</t>
  </si>
  <si>
    <t xml:space="preserve">Resultado </t>
  </si>
  <si>
    <t>Patr.Neto</t>
  </si>
  <si>
    <t>Según Ultimo Balance</t>
  </si>
  <si>
    <t>Inversiones Temporarias</t>
  </si>
  <si>
    <t>Totales Ejercicio anteriores</t>
  </si>
  <si>
    <t>Totales Ejercicio actual</t>
  </si>
  <si>
    <t>Inversiones Permanentes</t>
  </si>
  <si>
    <t>OTRAS INVERSIONES</t>
  </si>
  <si>
    <t>Inversiones Corrientes</t>
  </si>
  <si>
    <t>Sub-Totales</t>
  </si>
  <si>
    <t>Costo</t>
  </si>
  <si>
    <t>Amortizacion</t>
  </si>
  <si>
    <t>Cotizacion</t>
  </si>
  <si>
    <t>Valor registrado</t>
  </si>
  <si>
    <t>Año Actual</t>
  </si>
  <si>
    <t>Año Anterior</t>
  </si>
  <si>
    <t>Cuentas</t>
  </si>
  <si>
    <t>Valor de Costo</t>
  </si>
  <si>
    <t>Inversiones No Corrientes</t>
  </si>
  <si>
    <t>Totales del Ejercicio</t>
  </si>
  <si>
    <t>RUBROS</t>
  </si>
  <si>
    <t>PREVISIONES</t>
  </si>
  <si>
    <t>Saldos al inicio del ejercicio</t>
  </si>
  <si>
    <t>Aumentos (*)</t>
  </si>
  <si>
    <t>Disminucion (*)</t>
  </si>
  <si>
    <t>Saldos al cierre del Ejercicio anterior</t>
  </si>
  <si>
    <t>Deducidas del Activo</t>
  </si>
  <si>
    <t>Incluidas en el Pasivo</t>
  </si>
  <si>
    <t>CUADRO DE REVALÚO Y DEPRECIACIÓN DE BIENES DEL ACTIVO FIJO</t>
  </si>
  <si>
    <t>1. IDENTIFICACIÓN DEL CONTRIBUYENTE</t>
  </si>
  <si>
    <t>2. DATOS DE LA DECLARACIÓN JURADA</t>
  </si>
  <si>
    <t>3. EJERCICIO FISCAL</t>
  </si>
  <si>
    <t>RAZÓN SOCIAL O APELLIDOS / NOMBRES</t>
  </si>
  <si>
    <t>IDENTIFICADOR RUC</t>
  </si>
  <si>
    <t>FORMULARIO UTILIZADO</t>
  </si>
  <si>
    <t>No. ORDEN</t>
  </si>
  <si>
    <t>DESDE</t>
  </si>
  <si>
    <t>HASTA</t>
  </si>
  <si>
    <t>80056516-9</t>
  </si>
  <si>
    <t>4- IDENTIFICACIÓN DEL REPRESENTANTE LEGAL</t>
  </si>
  <si>
    <t>5- IDENTIFICACIÓN DEL CONTADOR</t>
  </si>
  <si>
    <t>APELLIDOS / NOMBRES</t>
  </si>
  <si>
    <t xml:space="preserve">IDENTIFICADOR RUC </t>
  </si>
  <si>
    <t>PEDRO  PABLO SEALL MELGAREJO</t>
  </si>
  <si>
    <t>MARIA DALILA SERVIN SAMUDIO</t>
  </si>
  <si>
    <t>3784875-5</t>
  </si>
  <si>
    <t>1.  Descripción de los Bienes</t>
  </si>
  <si>
    <t>2. Valor de Costo o de Adquisición</t>
  </si>
  <si>
    <t>3. Fecha de Adquisición</t>
  </si>
  <si>
    <t xml:space="preserve">4. Coeficiente de Revalúo </t>
  </si>
  <si>
    <t>VALORES FISCALES</t>
  </si>
  <si>
    <t>VALORES CONTABLES</t>
  </si>
  <si>
    <t>5. Años de Vida Útil Fiscal</t>
  </si>
  <si>
    <t>6. Años de Vida Útil Fiscal Restantes</t>
  </si>
  <si>
    <t>7. Valor  Fiscal Neto del Ejercicio Anterior</t>
  </si>
  <si>
    <t xml:space="preserve">8. Valor Fiscal Revaluado </t>
  </si>
  <si>
    <t>9. Cuota Fiscal de Depreciación Anual</t>
  </si>
  <si>
    <t xml:space="preserve">10. Depreciación Fiscal Acumulada </t>
  </si>
  <si>
    <t>11. Valor Fiscal Neto al Cierre.</t>
  </si>
  <si>
    <t>12. Años de Vida Útil Contable</t>
  </si>
  <si>
    <t>13. Años de Vida Útil Contable Restantes</t>
  </si>
  <si>
    <t>14. Valor  Contable Neto del Ejercicio Anterior</t>
  </si>
  <si>
    <t xml:space="preserve">15. Valor Contable Revaluado </t>
  </si>
  <si>
    <t>16. Cuota Contable de Depreciación Anual</t>
  </si>
  <si>
    <t>17. Cuota de Depreciación Anual no Deducible</t>
  </si>
  <si>
    <t>18. Depreciación contable acumulada</t>
  </si>
  <si>
    <t>19. Valor Contable Neto al Cierre</t>
  </si>
  <si>
    <t>Rodados</t>
  </si>
  <si>
    <t>Camioneta Toyota Hilux Beige Chasis:MROER32G306029949</t>
  </si>
  <si>
    <t>Motocicleta, Marca Kenton, modelo DAKAR 150 color rojo/negro</t>
  </si>
  <si>
    <t>Camioneta Nissan Frontier Cabina Simple 4x4 mecanica diesel, año 2015, chasis nº 3N6PD21Y9ZK</t>
  </si>
  <si>
    <t>Camioneta Nissan Frontier Cabina Simple 4x4 mecanica diesel, año 2015, chasis nº 3N6PD21Y7ZK</t>
  </si>
  <si>
    <t>Camioneta Chevrolet S10 D/C 4X4 LS 2.8 Año 2018 Chasis 9BG148DK0JC400715</t>
  </si>
  <si>
    <t>Camioneta Chevrolet S10 D/C 4X4 LS 2.8 Año 2018 Chasis 9BG148DK0JC406983</t>
  </si>
  <si>
    <t>Camioneta Chevrolet S10 D/C 4X4 LS 2.8 Año 2018 Chasis 9BG148DK0JC400223</t>
  </si>
  <si>
    <t>Camioneta Nissan D23 Frontier Cabina Simple 4x4 S MEC.Año 2016 Chassis 3N6CD31B6ZK357477</t>
  </si>
  <si>
    <t>Subtotal Rodados</t>
  </si>
  <si>
    <t>Muebles y Utiles</t>
  </si>
  <si>
    <t>Muebles para Oficina -Muebleria York</t>
  </si>
  <si>
    <t>Acondicionador de Aire  -Servitec</t>
  </si>
  <si>
    <t>Instalacion de Internos -Comtel S.R.L.</t>
  </si>
  <si>
    <t xml:space="preserve">Muebles para Oficina -AB Equipamientos </t>
  </si>
  <si>
    <t xml:space="preserve">Muebles para Oficina -HD Hidalgo Muebles </t>
  </si>
  <si>
    <t xml:space="preserve">Acondicionador de Aire  </t>
  </si>
  <si>
    <t xml:space="preserve">Mesa para Oficina -Roberto Sanabria Muebles </t>
  </si>
  <si>
    <t xml:space="preserve">Mamparas para Oficinas -Roberto Sanabria Muebles </t>
  </si>
  <si>
    <t xml:space="preserve">Muebles y Equipos para Oficina -Annuaki S.A. </t>
  </si>
  <si>
    <t>Armario con puertas- HD Hidalgo + 4 Sillas con posa brazo fija en cuerina negra (una en CM)</t>
  </si>
  <si>
    <t>Un mueble de Oficina - Escritorio</t>
  </si>
  <si>
    <t xml:space="preserve">Escritorio 70 x 120 c/3 cajones y P PC/H.D. HIDALGO VENDE </t>
  </si>
  <si>
    <t>Escritorio y 5 sillas Abba-Donizzete Perez / 3 SILLAS</t>
  </si>
  <si>
    <t xml:space="preserve">Aire Split Tokio de 9000 BTU- LC Risk Management S.A. </t>
  </si>
  <si>
    <t>Aire Split Tokio de 18000 BTU- Egidio Joao Lunkes  // F.2.1.1128 ASTO.6765/2011</t>
  </si>
  <si>
    <t xml:space="preserve">Un Armario Bajo </t>
  </si>
  <si>
    <t xml:space="preserve">Un Acondicionador de Aire </t>
  </si>
  <si>
    <t>Mueble fichario - DIONIZETE PEREZ - Fact. 001-001-03513</t>
  </si>
  <si>
    <t>Mueble de Oficina -Carpinteria San Isidro -Fact.001-001-00439</t>
  </si>
  <si>
    <t>Silla Secretaria - RUBEN DARIO COMERCIAL - Fact. 001-001-001733</t>
  </si>
  <si>
    <t>Heladera Midas 300 L.</t>
  </si>
  <si>
    <t xml:space="preserve">Acondicionador de Aire - Split de 12,000 y 24,000 </t>
  </si>
  <si>
    <t>Silla -HERMINIO DAVID HIDALGO - Fact. 001-001-003361</t>
  </si>
  <si>
    <t>Mueble de Oficina - Hugo Joel Ramos Fact, 001-001-0000276</t>
  </si>
  <si>
    <t>5 Sillas -  Herminio David Hidalgo Carrera. Fact- 001-001-003400</t>
  </si>
  <si>
    <t>Caja Fuerte - Miguel Colman.Fact-001-001-0000132</t>
  </si>
  <si>
    <t>Un Telefono  - Nayela Ines Shayah Aguilar - Fact- 001-001-0000237</t>
  </si>
  <si>
    <t>Muebles de Oficina - Hugo Joel Barrios Caballero. Fact- 001-001-0000319</t>
  </si>
  <si>
    <t>Un Microondas . Bristol S.A. Fact. 002-003-0019731</t>
  </si>
  <si>
    <t>Un Reloj Marcador. Juan Daniel Sosa Ruiz . Fac.- 001-001-0000412</t>
  </si>
  <si>
    <t>Muebles de Oficina - Hugo Joel Barrios Caballero. Fact- 001-001-0000520</t>
  </si>
  <si>
    <t>EGIDIO JOAO LUNKES  -  Doc. 002001000909  -  COMPRA DE CAMAS, COLCHON, ALMOHADAS-NUEVA TOLEDO</t>
  </si>
  <si>
    <t>2 UPS APS POWER 1200 VOL</t>
  </si>
  <si>
    <t>SUBTOTAL      Muebles y Utiles</t>
  </si>
  <si>
    <t xml:space="preserve">Instalaciones </t>
  </si>
  <si>
    <t xml:space="preserve">Vidrio Templado -Eden Ibañez </t>
  </si>
  <si>
    <t xml:space="preserve">Phi Omega Satelital - Instalacion Satelital </t>
  </si>
  <si>
    <t xml:space="preserve">Parrilla de 48 Mts. </t>
  </si>
  <si>
    <t xml:space="preserve">Tanque de 1000 Lts. </t>
  </si>
  <si>
    <t>Puerta Metalica - RONALD IRALA- Fact. 001-001-00305</t>
  </si>
  <si>
    <t>Cartel tipo Totem Rio Verde- Marcela Aguilera</t>
  </si>
  <si>
    <t>Torre Rio Verde- Oscar Bareiro</t>
  </si>
  <si>
    <t>Tanque de 10.000 Lts. Con motor bomba - Nueva Toledo</t>
  </si>
  <si>
    <t>SUBTOTAL        Instalaciones</t>
  </si>
  <si>
    <t>Equipos de Informatica</t>
  </si>
  <si>
    <t>Dos Impresora Multifuncion HP Desjet 3050W</t>
  </si>
  <si>
    <t>Servidor HP ML110 66</t>
  </si>
  <si>
    <t xml:space="preserve">Notebook Acer </t>
  </si>
  <si>
    <t>Notebook HP 500DICo 15" Corei3,teclado y mouse</t>
  </si>
  <si>
    <t>Dos Notebook Acer AS5250-0652 AMD Core C-50 1,0GHZ/2GB/320GB/DVR-RW SERIE NXRJ4AL0652072C8191601 Y SERIE NXRJ4AL0052072D53D1601 (RIO VERDE)</t>
  </si>
  <si>
    <t>Una Notebook Toshiba C-845 9</t>
  </si>
  <si>
    <t>Impresora Tow Laser HP 1102 - SERIE VNB4411724</t>
  </si>
  <si>
    <t>Dos Impresoras HP Laserjet MP</t>
  </si>
  <si>
    <t xml:space="preserve">Una impresora HP OFFICEJET 8600 negro, multifuncion </t>
  </si>
  <si>
    <t>Notebook</t>
  </si>
  <si>
    <t>Servidor de Cableado  -  Instalacion de UPS - Fact. 001-001-001699</t>
  </si>
  <si>
    <t>Equipo e Instalacion del Servidor</t>
  </si>
  <si>
    <t>SUBTOTAL        Equipos de Informatica</t>
  </si>
  <si>
    <t>Maquinarias y Equipos</t>
  </si>
  <si>
    <t>Lava Jacto 6800-Hidrolavadora</t>
  </si>
  <si>
    <t>Un Lavaojos</t>
  </si>
  <si>
    <t>SUBTOTAL    Maquinarias y Equipos</t>
  </si>
  <si>
    <t>Inmuebles</t>
  </si>
  <si>
    <t>Inmueble Finca Nro. 2152, Distrito Nva. Toledo CCC 106339</t>
  </si>
  <si>
    <t>Inmueble Padron 8659 Matricula F10-7658 Distrito Yhu - Dpto. Caaguazu</t>
  </si>
  <si>
    <t>SUBTOTAL    Inmuebles</t>
  </si>
  <si>
    <t>Mejoras en Predio Propio</t>
  </si>
  <si>
    <t>Licencias de Software</t>
  </si>
  <si>
    <t>Sistema Contable - MCI Campo</t>
  </si>
  <si>
    <t>TOTALES</t>
  </si>
  <si>
    <t>Firma del Contador</t>
  </si>
  <si>
    <t>Fecha de Presentacion</t>
  </si>
  <si>
    <t>Firma del Contribuyente</t>
  </si>
  <si>
    <t>ANEXO F</t>
  </si>
  <si>
    <t>BALANCE GENERAL</t>
  </si>
  <si>
    <t>COSTO DE MERCADERÍAS O PRODUCTOS VENDIDOS</t>
  </si>
  <si>
    <t>O SERVICIOS PRESTADOS</t>
  </si>
  <si>
    <t>Ejercicio</t>
  </si>
  <si>
    <t>DETALLE</t>
  </si>
  <si>
    <t>Actual</t>
  </si>
  <si>
    <t>Anterior</t>
  </si>
  <si>
    <t>I.   COSTO DE MERCADERÍAS O</t>
  </si>
  <si>
    <t xml:space="preserve">     PRODUCTOS VENDIDOS</t>
  </si>
  <si>
    <t>Existencias al comienzo del periodo</t>
  </si>
  <si>
    <t>Compras y Costos de Producción del</t>
  </si>
  <si>
    <t>b) Costos de Producción</t>
  </si>
  <si>
    <t>Diferencia de Inventario</t>
  </si>
  <si>
    <t>Resultado por Tenencia</t>
  </si>
  <si>
    <t>Existencias al cierre del periodo</t>
  </si>
  <si>
    <t xml:space="preserve">     COSTO DE MERCADERÍAS O</t>
  </si>
  <si>
    <t xml:space="preserve">     PRODUCTOS VENDIDOS Y</t>
  </si>
  <si>
    <t xml:space="preserve">     SERVICIOS PRESTADOS</t>
  </si>
  <si>
    <t>ANEXO G</t>
  </si>
  <si>
    <t>ACTIVOS Y PASIVOS EN MONEDA EXTRANJERA</t>
  </si>
  <si>
    <t>Moneda Extranjera</t>
  </si>
  <si>
    <t>Moneda Local</t>
  </si>
  <si>
    <t xml:space="preserve">Monto </t>
  </si>
  <si>
    <t xml:space="preserve">Cambio </t>
  </si>
  <si>
    <t>Monto</t>
  </si>
  <si>
    <t>Vigente</t>
  </si>
  <si>
    <t>Activos Corrientes</t>
  </si>
  <si>
    <t>Dólar Americano</t>
  </si>
  <si>
    <t>Sub Totales</t>
  </si>
  <si>
    <t>Activos No Corrientes</t>
  </si>
  <si>
    <t>Totales</t>
  </si>
  <si>
    <t>Pasivos Corrientes</t>
  </si>
  <si>
    <t>Pasivos No Corrientes</t>
  </si>
  <si>
    <t>Presidente</t>
  </si>
  <si>
    <t xml:space="preserve">   Síndico Titular</t>
  </si>
  <si>
    <t>Auditor Externo</t>
  </si>
  <si>
    <t>ANEXO H</t>
  </si>
  <si>
    <t>INFORMACIÓN REQUERIDA SOBRE COSTOS Y GASTOS</t>
  </si>
  <si>
    <t>RUBRO</t>
  </si>
  <si>
    <t>Costo de Operaciones Factoring y Gastos Financieros</t>
  </si>
  <si>
    <t>Costo de Bienes de Uso</t>
  </si>
  <si>
    <t>Costo de Otros Activos</t>
  </si>
  <si>
    <t>Previsiones y Amortizaciones</t>
  </si>
  <si>
    <t xml:space="preserve">Impuesto a la Renta </t>
  </si>
  <si>
    <t>Total Ejercicio Actual</t>
  </si>
  <si>
    <t>Total Ejercicio Anterior</t>
  </si>
  <si>
    <t>ANEXO I</t>
  </si>
  <si>
    <t>INDICADORES OPERATIVOS</t>
  </si>
  <si>
    <t>Acumulado al Fin del Periodo</t>
  </si>
  <si>
    <t>Volumen de Producción</t>
  </si>
  <si>
    <t>Volumen de Ventas</t>
  </si>
  <si>
    <t>Cantidad de Empleados y Obreros</t>
  </si>
  <si>
    <t>Cantidad de Sucursales</t>
  </si>
  <si>
    <t>Nota: El volumen de operaciones podrá consignarse en unidades físicas, en unidades equivalentes o en algún índice que resulte apropiado para indicar el nivel de actividad</t>
  </si>
  <si>
    <t>ANEXO J</t>
  </si>
  <si>
    <t>ÍNDICES ECONÓMICO – FINANCIEROS</t>
  </si>
  <si>
    <t>INDICES</t>
  </si>
  <si>
    <t>Periodo</t>
  </si>
  <si>
    <t>Liquidez (1)</t>
  </si>
  <si>
    <t>Endeudamiento (2)</t>
  </si>
  <si>
    <t xml:space="preserve">Rentabilidad (3) </t>
  </si>
  <si>
    <t xml:space="preserve">    </t>
  </si>
  <si>
    <t>(1)-</t>
  </si>
  <si>
    <t>Activo Corriente</t>
  </si>
  <si>
    <t>(2)-</t>
  </si>
  <si>
    <t>(3)-</t>
  </si>
  <si>
    <t>Resultado Antes del Impuesto a la Renta</t>
  </si>
  <si>
    <t>Pasivo Corriente</t>
  </si>
  <si>
    <t>Patrimonio Neto</t>
  </si>
  <si>
    <t>Patrimonio Neto Excluido el Resultado del Periodo</t>
  </si>
  <si>
    <t>ESTADOS CONTABLES</t>
  </si>
  <si>
    <t>Denominación:</t>
  </si>
  <si>
    <t>Domicilio Legal:</t>
  </si>
  <si>
    <t>Actividad Principal:</t>
  </si>
  <si>
    <t>Inscripción en el Registro Público de Comercio y Registro de Personas Jurídicas y Asociaciones:</t>
  </si>
  <si>
    <t xml:space="preserve">Composición del Capital:  </t>
  </si>
  <si>
    <t>Acciones</t>
  </si>
  <si>
    <t>N° de votos que otorga</t>
  </si>
  <si>
    <t>Capital Suscripto Gs.</t>
  </si>
  <si>
    <t>Capital Integrado Gs.</t>
  </si>
  <si>
    <t>Balance General</t>
  </si>
  <si>
    <t>Nota</t>
  </si>
  <si>
    <t>Anexo</t>
  </si>
  <si>
    <t xml:space="preserve">ACTIVO </t>
  </si>
  <si>
    <t>Otros créditos</t>
  </si>
  <si>
    <t>Total Activo Corriente</t>
  </si>
  <si>
    <t>Activo No Corriente</t>
  </si>
  <si>
    <t>Bienes de uso</t>
  </si>
  <si>
    <t>Total Activo No Corriente</t>
  </si>
  <si>
    <t>TOTAL ACTIVO</t>
  </si>
  <si>
    <t xml:space="preserve">PASIVO </t>
  </si>
  <si>
    <t>Deudas Fiscales</t>
  </si>
  <si>
    <t xml:space="preserve">Otros Pasivos </t>
  </si>
  <si>
    <t>Total Pasivo Corriente</t>
  </si>
  <si>
    <t>Pasivo No Corriente</t>
  </si>
  <si>
    <t>Total Pasivo No Corriente</t>
  </si>
  <si>
    <t>TOTAL PASIVO</t>
  </si>
  <si>
    <t>PATRIMONIO</t>
  </si>
  <si>
    <t xml:space="preserve">Capital </t>
  </si>
  <si>
    <t>Reserva de Revalúo</t>
  </si>
  <si>
    <t>Reserva Legal</t>
  </si>
  <si>
    <t>Resultados Acumulados</t>
  </si>
  <si>
    <t>Resultado del Ejercicio</t>
  </si>
  <si>
    <t>TOTAL PATRIMONIO</t>
  </si>
  <si>
    <t>TOTAL PASIVO Y PATRIMONIO</t>
  </si>
  <si>
    <t>Las notas y Anexos que se adjuntan forman parte de los Estados Financieros.</t>
  </si>
  <si>
    <t>Estado de Resultados</t>
  </si>
  <si>
    <t>INGRESOS OPERATIVOS</t>
  </si>
  <si>
    <t xml:space="preserve">Ventas </t>
  </si>
  <si>
    <t>RESULTADO BRUTO</t>
  </si>
  <si>
    <t xml:space="preserve">Gastos de Administracion </t>
  </si>
  <si>
    <t xml:space="preserve">IMPUESTO A LA RENTA </t>
  </si>
  <si>
    <t xml:space="preserve">RESULTADO NETO </t>
  </si>
  <si>
    <t xml:space="preserve">RESERVA LEGAL </t>
  </si>
  <si>
    <t>RESULTADO DISTRIBUIBLE</t>
  </si>
  <si>
    <t>COMENTARIO: Sugerimos solamente colocar el total de los detalles de los bienes, ademas este formato no corresponde al Anexo A de la Resolucion 5/92, en la siguiente pestaña se encuentra el formato</t>
  </si>
  <si>
    <t>ANEXO A</t>
  </si>
  <si>
    <t xml:space="preserve">BALANCE GENERAL </t>
  </si>
  <si>
    <t>BIENES DE USO</t>
  </si>
  <si>
    <t xml:space="preserve"> </t>
  </si>
  <si>
    <t>Al inicio</t>
  </si>
  <si>
    <t>Altas y transf.</t>
  </si>
  <si>
    <t>Bajas del</t>
  </si>
  <si>
    <t>Revalúo</t>
  </si>
  <si>
    <t>Al cierre</t>
  </si>
  <si>
    <t>Acumuladas al</t>
  </si>
  <si>
    <t xml:space="preserve">Altas </t>
  </si>
  <si>
    <t xml:space="preserve">Bajas </t>
  </si>
  <si>
    <t>Ajustes</t>
  </si>
  <si>
    <t>Neto</t>
  </si>
  <si>
    <t>del periodo</t>
  </si>
  <si>
    <t>periodo</t>
  </si>
  <si>
    <t>inicio del periodo</t>
  </si>
  <si>
    <t>Del Periodo</t>
  </si>
  <si>
    <t>cierre del periodo</t>
  </si>
  <si>
    <t>Resultante</t>
  </si>
  <si>
    <t>Muebles y Útiles</t>
  </si>
  <si>
    <t>Equipos Informáticos</t>
  </si>
  <si>
    <t>Licencia de Windows</t>
  </si>
  <si>
    <t>No Sujetos a Depreciación</t>
  </si>
  <si>
    <t>Terrenos</t>
  </si>
  <si>
    <t>Activos Fijos en curso</t>
  </si>
  <si>
    <t>Totales Ejercicio Actual</t>
  </si>
  <si>
    <t>Totales Ejercicio Anterior</t>
  </si>
  <si>
    <t>Composición de la Cartera de Créditos al 31/12/2017</t>
  </si>
  <si>
    <t>Situación</t>
  </si>
  <si>
    <t>Monto ( en G. )</t>
  </si>
  <si>
    <t>Previsiones</t>
  </si>
  <si>
    <t>en G.</t>
  </si>
  <si>
    <t>% Prev. s/Cartera</t>
  </si>
  <si>
    <t>A. Total Cartera no Vencida</t>
  </si>
  <si>
    <t>Composición Cartera Vencida</t>
  </si>
  <si>
    <t>Normal</t>
  </si>
  <si>
    <t xml:space="preserve">En Gestión de Cobro </t>
  </si>
  <si>
    <t>En Gestión de Cobro Judicial</t>
  </si>
  <si>
    <t>B. Total Cartera Vencida</t>
  </si>
  <si>
    <t>TOTAL DE LA CARTERA DE CREDITOS AL 31/12/2017 ( A+B )</t>
  </si>
  <si>
    <t>TOTAL NETO CARTERA DE CREDITOS AL 31/12/2017</t>
  </si>
  <si>
    <t xml:space="preserve">Observaciones </t>
  </si>
  <si>
    <t>Bienes de Cambio</t>
  </si>
  <si>
    <t>Aporte para Capital</t>
  </si>
  <si>
    <t>Gastos de Comercializacion</t>
  </si>
  <si>
    <t>Maquinarias</t>
  </si>
  <si>
    <t>Instalaciones</t>
  </si>
  <si>
    <t>Mercaderías Gravadas 10%</t>
  </si>
  <si>
    <t>Mercaderías Gravadas 5%</t>
  </si>
  <si>
    <t xml:space="preserve">Mercaderías  Exentas </t>
  </si>
  <si>
    <t>a) Costo de Mercaderías Vendidas</t>
  </si>
  <si>
    <t>Sueldos y Otras Remuneraciones al Personal</t>
  </si>
  <si>
    <t>Comisiones Pagadas Sobre Ventas</t>
  </si>
  <si>
    <t>Otros Gastos de Ventas</t>
  </si>
  <si>
    <t>Sueldos y Jornales</t>
  </si>
  <si>
    <t>Aporte Patronal</t>
  </si>
  <si>
    <t>Otros Beneficios al Personal</t>
  </si>
  <si>
    <t>Remuneracion Personal Superior</t>
  </si>
  <si>
    <t>Honorarios Profesionales</t>
  </si>
  <si>
    <t xml:space="preserve">Alquileres </t>
  </si>
  <si>
    <t>Agua, Luz, Telefono e Internet</t>
  </si>
  <si>
    <t>Combustibles y Lubricantes</t>
  </si>
  <si>
    <t>Seguros Pagados</t>
  </si>
  <si>
    <t>Utiles de Oficina</t>
  </si>
  <si>
    <t>Juicios y Gastos Judiciales</t>
  </si>
  <si>
    <t>Descuentos Otorgados a Clientes</t>
  </si>
  <si>
    <t>Comisiones de Cobranzas</t>
  </si>
  <si>
    <t>Impuestos, Patentes y Tasas y Otras Contribuciones</t>
  </si>
  <si>
    <t>Multas y Sanciones</t>
  </si>
  <si>
    <t>Otros Gastos de Administracion</t>
  </si>
  <si>
    <t>Intereses Pagados a Entidades Bancarias y Financieras</t>
  </si>
  <si>
    <t>Resultaddo por diferencia de Cambio</t>
  </si>
  <si>
    <t>Caja</t>
  </si>
  <si>
    <t>Bancos</t>
  </si>
  <si>
    <t>Creditos</t>
  </si>
  <si>
    <t>Clientes</t>
  </si>
  <si>
    <t>Cuentas a Cobrar</t>
  </si>
  <si>
    <t>Intereses a Vencer</t>
  </si>
  <si>
    <t>Anticipo a Proveedores</t>
  </si>
  <si>
    <t>Inventarios</t>
  </si>
  <si>
    <t xml:space="preserve">Mercaderias </t>
  </si>
  <si>
    <t>Creditos a Largo Plazo</t>
  </si>
  <si>
    <t xml:space="preserve">Deudores Varios </t>
  </si>
  <si>
    <t>Propiedad, Planta y Equipo</t>
  </si>
  <si>
    <t>Acreedores Comerciales</t>
  </si>
  <si>
    <t>Proveedores Locales</t>
  </si>
  <si>
    <t xml:space="preserve">Otros Acreedores </t>
  </si>
  <si>
    <t>Otros Proveedores</t>
  </si>
  <si>
    <t>Deudas Financieras</t>
  </si>
  <si>
    <t>Otras Cuentas por Pagar</t>
  </si>
  <si>
    <t>Prestamos de Bancos y Financieras</t>
  </si>
  <si>
    <t>Otros Prestamos a Pagar</t>
  </si>
  <si>
    <t>Sobregiros en Cta. Cte.</t>
  </si>
  <si>
    <t>Deudas Fiscales Corrientes</t>
  </si>
  <si>
    <t>Proveedores por Financ de Act Fijos</t>
  </si>
  <si>
    <t>Acreedores Comerciales a Largo Plazo</t>
  </si>
  <si>
    <t>Gastos de Administracion</t>
  </si>
  <si>
    <r>
      <rPr>
        <b/>
        <sz val="10"/>
        <rFont val="Century Gothic"/>
        <family val="2"/>
      </rPr>
      <t>Del estatuto social</t>
    </r>
    <r>
      <rPr>
        <sz val="10"/>
        <rFont val="Century Gothic"/>
        <family val="2"/>
      </rPr>
      <t>: DEL ESTATUTO O CONTRATO SOCIAL: ESCRITURA PUBLICA N° 235 DE FECHA 02/07/2009, INSCRIPTA EN EL REGISTRO PUBLICO DE COMERCIO EL  N° 777, FOLIO 8661 Y SIGUIENTES, DE FECHA 31 DE AGOSTO DE 2009.</t>
    </r>
  </si>
  <si>
    <t>COMPRA-VENTA, IMPORTACION, EXPORTACION, REPRESENTACION, DISTRIBUCION Y COMERCIALIZACION DE INSUMOS AGROPECUARIOS EN GENERAL.</t>
  </si>
  <si>
    <t>Fecha de vencimiento del Estatuto o Contrato Social: Año 2117</t>
  </si>
  <si>
    <t>Diferencia de Cambio</t>
  </si>
  <si>
    <t>Gastos Financieros</t>
  </si>
  <si>
    <t>(-) Costo de Ventas</t>
  </si>
  <si>
    <t>4.a</t>
  </si>
  <si>
    <t>4.b</t>
  </si>
  <si>
    <t>4.c</t>
  </si>
  <si>
    <t>4.d</t>
  </si>
  <si>
    <t>4.e</t>
  </si>
  <si>
    <t>4.f</t>
  </si>
  <si>
    <t>5.a</t>
  </si>
  <si>
    <t>5.b</t>
  </si>
  <si>
    <t>5.c</t>
  </si>
  <si>
    <t>5.d</t>
  </si>
  <si>
    <t>6.a</t>
  </si>
  <si>
    <t>6.b</t>
  </si>
  <si>
    <t>7.a</t>
  </si>
  <si>
    <t>8.a</t>
  </si>
  <si>
    <t>8.b</t>
  </si>
  <si>
    <t>8.c</t>
  </si>
  <si>
    <t>Anexo F</t>
  </si>
  <si>
    <t>Anexo H</t>
  </si>
  <si>
    <t>Consumo de Energía - PYG</t>
  </si>
  <si>
    <t>7.b</t>
  </si>
  <si>
    <t>7.c</t>
  </si>
  <si>
    <t>Deudas Financieras y Bancarias</t>
  </si>
  <si>
    <t>Creditos por Ventas</t>
  </si>
  <si>
    <t>Aportes para capital</t>
  </si>
  <si>
    <t xml:space="preserve">Revaluo </t>
  </si>
  <si>
    <t xml:space="preserve"> EJERCICIO ACTUAL</t>
  </si>
  <si>
    <t>PATRIMONIO NETO</t>
  </si>
  <si>
    <t>EJERCICIO ANTERIOR</t>
  </si>
  <si>
    <t>Obligaciones Laborales y Cargas Sociales</t>
  </si>
  <si>
    <t>Pedro P.Seall Melgarejo</t>
  </si>
  <si>
    <t>Lic. Dalila Servin</t>
  </si>
  <si>
    <t>Ing.Juan Racca</t>
  </si>
  <si>
    <t>Contadora General</t>
  </si>
  <si>
    <t>(En Guaraníes)</t>
  </si>
  <si>
    <t>Ingresos/Egresos por Diferencia de cambio</t>
  </si>
  <si>
    <t>ANEXO B</t>
  </si>
  <si>
    <t>(En Guaranies)</t>
  </si>
  <si>
    <t>ANEXO C</t>
  </si>
  <si>
    <t>ANEXO D</t>
  </si>
  <si>
    <t>ANEXO E</t>
  </si>
  <si>
    <t>(En guaraníes)</t>
  </si>
  <si>
    <t>(Expresado en Guaraníes)</t>
  </si>
  <si>
    <t>Cuentas a Pagar</t>
  </si>
  <si>
    <t>Cuentas a pagar</t>
  </si>
  <si>
    <t>RESULTADOS ACUMULADOS</t>
  </si>
  <si>
    <t>RESULTADOS DEL EJERCICIO</t>
  </si>
  <si>
    <t>(-) AJUSTE S/LA CARTERA AL 31/12/2017 (*)</t>
  </si>
  <si>
    <t>Desafectacion de reserva</t>
  </si>
  <si>
    <t>RESULTADOS</t>
  </si>
  <si>
    <t>Distribución de resultados acumulados</t>
  </si>
  <si>
    <t>Saldos ajustados</t>
  </si>
  <si>
    <t xml:space="preserve">Ajustes de saldos </t>
  </si>
  <si>
    <t>Dividendos en efectivo (o en especie)</t>
  </si>
  <si>
    <t>Otras Reservas</t>
  </si>
  <si>
    <t>Suscripción de acciones ordinarias clase votos valor nominal y capitalizacion de revaluos</t>
  </si>
  <si>
    <t xml:space="preserve">AVDA. AVIADORES DEL CHACO N°2581 - ED.SKY PARK - PISO 10° - ASUNCION </t>
  </si>
  <si>
    <t>Ejercicio finalizado el</t>
  </si>
  <si>
    <t>1. ACTIVIDADES DE OPERACIÓN</t>
  </si>
  <si>
    <t>Cobranzas efectuadas a clientes</t>
  </si>
  <si>
    <t>Financiacion a clientes</t>
  </si>
  <si>
    <t>Pagos efectuados a proveedores y empleados</t>
  </si>
  <si>
    <t>Caja generada por las operaciones</t>
  </si>
  <si>
    <t xml:space="preserve">   Impuesto a la renta</t>
  </si>
  <si>
    <t>Flujos netos de efectivo por actividades de operación</t>
  </si>
  <si>
    <t>2. ACTIVIDADES DE FINANCIACION</t>
  </si>
  <si>
    <t>Prestamos obtenidos</t>
  </si>
  <si>
    <t xml:space="preserve">   Intereses perdidos y costos de financiacion</t>
  </si>
  <si>
    <t>Capitalizacion</t>
  </si>
  <si>
    <t>Aportes a capitalizar</t>
  </si>
  <si>
    <t>Dividendos pagados</t>
  </si>
  <si>
    <t xml:space="preserve">   Impuesto por distribucion de utilidades</t>
  </si>
  <si>
    <t xml:space="preserve">   Gastos financieros</t>
  </si>
  <si>
    <t xml:space="preserve">Flujos netos de efectivo por actividades de financiacion </t>
  </si>
  <si>
    <t xml:space="preserve">   Efecto de las variaciones en tipo de cambio sobre caja</t>
  </si>
  <si>
    <t xml:space="preserve">  4. Incremento neto de efectivo y equivalentes</t>
  </si>
  <si>
    <t xml:space="preserve">  5. Efectivo y equivalentes al inicio del ejercicio</t>
  </si>
  <si>
    <t xml:space="preserve">  6. Efectivo y equivalentes al final del ejercicio</t>
  </si>
  <si>
    <t xml:space="preserve"> Estado de Origen y Aplicación de Fondos</t>
  </si>
  <si>
    <t>de 0 a 30 días de atraso</t>
  </si>
  <si>
    <t>de 31 a 270  días de atraso</t>
  </si>
  <si>
    <t>de mas de 121  días de atraso en adelante</t>
  </si>
  <si>
    <r>
      <t xml:space="preserve">Criterios de Clasificación Utilizados: </t>
    </r>
    <r>
      <rPr>
        <sz val="10"/>
        <color theme="1"/>
        <rFont val="Arial"/>
        <family val="2"/>
      </rPr>
      <t>La constitución de previsiones se aplicara en el Ejercicio 2018</t>
    </r>
  </si>
  <si>
    <t>de mas de 271 días de atraso en adelante</t>
  </si>
  <si>
    <t>Acciones Ordinarias de Votos Múltiple</t>
  </si>
  <si>
    <t xml:space="preserve">Acciones Ordinarias Simples </t>
  </si>
  <si>
    <t xml:space="preserve">Acciones Preferidas </t>
  </si>
  <si>
    <t>COMPAÑÍA ESPECIALIZADA DE PRODUCTOS AGRICOLAS S.A.E.C.A.(CEPAGRO S.A.E.C.A)</t>
  </si>
  <si>
    <t>Dic-18</t>
  </si>
  <si>
    <t>COMPAÑÍA ESPECIALIZADA DE PRODUCTOS AGRICOLAS S.A.E.C.A.(CEPAGRO S.A.E.C.A.)</t>
  </si>
  <si>
    <t>Compañía Especializada de Productos Agricolas S.A.E.C.A (CEPAGRO S.A.E.C.A)</t>
  </si>
  <si>
    <t>COMPAÑÍA ESPECIALIZADA DE PRODUCTOS AGRICOLAS S.A.E.C.A (S.A.E.C.A)</t>
  </si>
  <si>
    <t>COMPAÑÍA ESPECIALIZADA DE PRODUCTOS AGRICOLAS S.A.E.C.A (CEPAGRO S.A.E.C.A)</t>
  </si>
  <si>
    <t>COMPAÑÍA ESPECIALIZADA DE PRODUCTOS AGRICOLAS S.A.E.C.A.(CEPAGRO S.A.E.CA)</t>
  </si>
  <si>
    <r>
      <t xml:space="preserve">Inscripción en la Comisión Nacional de Valores: </t>
    </r>
    <r>
      <rPr>
        <sz val="10"/>
        <rFont val="Century Gothic"/>
        <family val="2"/>
      </rPr>
      <t>Resolución N° 93 E/18 de fecha 28 de Diciembre de 2018</t>
    </r>
  </si>
  <si>
    <t>Otras Inversiones</t>
  </si>
  <si>
    <t>Descripcion</t>
  </si>
  <si>
    <t>Entidad Emisora</t>
  </si>
  <si>
    <t>Serie</t>
  </si>
  <si>
    <t>Fecha de Emision</t>
  </si>
  <si>
    <t>Fecha de Vencimiento</t>
  </si>
  <si>
    <t>Comisiones y Gastos Bancarios Operacionales</t>
  </si>
  <si>
    <t>Reparaciones y Mantenimientos</t>
  </si>
  <si>
    <t xml:space="preserve">Depreciaciones del Ejercicio </t>
  </si>
  <si>
    <t>c) Compras de Mercaderías</t>
  </si>
  <si>
    <r>
      <t xml:space="preserve">MODIFICACIONES: </t>
    </r>
    <r>
      <rPr>
        <sz val="10"/>
        <rFont val="Century Gothic"/>
        <family val="2"/>
      </rPr>
      <t>Por ESCRITURA NRO. 120 DE FECHA 28/11/2011;  Por ESCRITURA NRO. 32 DE FECHA 23/12/2014;  Por ESCRITURA NRO. 33 DE FECHA 30/05/2016.Por ESCRITURA NRO. 60 DE FECHA 12/06/2018 ; Por ESCRITURA Nro.18 de fecha 05/07/2018.</t>
    </r>
  </si>
  <si>
    <t>TOTALES PERIODO ACTUAL</t>
  </si>
  <si>
    <t>TOTALES PERIODO ANTERIOR</t>
  </si>
  <si>
    <t>4.h</t>
  </si>
  <si>
    <t>4.g</t>
  </si>
  <si>
    <t>6.c</t>
  </si>
  <si>
    <t>COMPAÑÍA ESPECIALIZADA DE PRODUCTOS AGRICOLAS S.A.(CEPAGRO S.A.E.C.A.)</t>
  </si>
  <si>
    <t>COMPAÑÍA ESPECIALIZADA DE PRODUCTOS AGRICOLAS S.A.E.C.A.</t>
  </si>
  <si>
    <t>Depreciaciones</t>
  </si>
  <si>
    <t>Costos Varios</t>
  </si>
  <si>
    <t>Costos</t>
  </si>
  <si>
    <t>II.  COSTOS VARIOS</t>
  </si>
  <si>
    <t xml:space="preserve">     SEGÚN ANEXO H</t>
  </si>
  <si>
    <t>DATOS ESTADISTICOS</t>
  </si>
  <si>
    <t>TOTAL NETO CARTERA DE CREDITOS AL 30/06/2019</t>
  </si>
  <si>
    <t>Saldos al cierre del 30 de Junio de 2019</t>
  </si>
  <si>
    <t>Capitalización de compromisos de aportes</t>
  </si>
  <si>
    <t>TOTAL DE LA CARTERA DE CREDITOS AL 30/06/2019 ( A+B )</t>
  </si>
  <si>
    <t xml:space="preserve">           Presidente</t>
  </si>
  <si>
    <t xml:space="preserve">          Presidente</t>
  </si>
  <si>
    <t xml:space="preserve">        Presidente</t>
  </si>
  <si>
    <t>ANEXO I. Res. CNV Nº 01/19</t>
  </si>
  <si>
    <t>al 30 de Setiembre de 2019 comparativo con Diciembre de 2018</t>
  </si>
  <si>
    <r>
      <t xml:space="preserve">Correspondientes al Periodo </t>
    </r>
    <r>
      <rPr>
        <sz val="10"/>
        <rFont val="Century Gothic"/>
        <family val="2"/>
      </rPr>
      <t xml:space="preserve">iniciado el </t>
    </r>
    <r>
      <rPr>
        <b/>
        <sz val="10"/>
        <rFont val="Century Gothic"/>
        <family val="2"/>
      </rPr>
      <t>1º de Enero hasta el 30 de Setiembre de 2019</t>
    </r>
    <r>
      <rPr>
        <sz val="10"/>
        <rFont val="Century Gothic"/>
        <family val="2"/>
      </rPr>
      <t>, presentado en forma comparativa con el Periodo iniciado el 01 de Enero hasta el 31 de diciembre de 2018.</t>
    </r>
  </si>
  <si>
    <t>BALANCE GENERAL AL 30/09/2019</t>
  </si>
  <si>
    <t>al 30 de setiembre de 2019 comparativo con Diciembre de 2018</t>
  </si>
  <si>
    <t>Revalorizacion de Inventario</t>
  </si>
  <si>
    <t>al 30 de Setiembre 2019 comparativo con Diciembre de 2018</t>
  </si>
  <si>
    <t>Composición de la Cartera de Créditos al 30/09/2019</t>
  </si>
  <si>
    <t>(-) AJUSTE S/CARTERA AL 30/09/2019</t>
  </si>
  <si>
    <t>Activos Intangibles</t>
  </si>
  <si>
    <t>Anexo B</t>
  </si>
  <si>
    <t>Anexo A</t>
  </si>
  <si>
    <t>4.i</t>
  </si>
  <si>
    <t>Créditos por Ventas</t>
  </si>
  <si>
    <t xml:space="preserve">Otros Créditos </t>
  </si>
  <si>
    <t>Anexo D</t>
  </si>
  <si>
    <t>N/A</t>
  </si>
  <si>
    <t>Por el ejercicio finalizado el 30/09/2019 comparativo al 31/12/2018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</si>
</sst>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d/mm/yyyy;@"/>
    <numFmt numFmtId="168" formatCode="0.00000"/>
    <numFmt numFmtId="169" formatCode="0.000000"/>
    <numFmt numFmtId="170" formatCode="_-* #,##0.00_-;\-* #,##0.00_-;_-* &quot;-&quot;??_-;_-@_-"/>
    <numFmt numFmtId="171" formatCode="_-* #,##0_-;\-* #,##0_-;_-* &quot;-&quot;??_-;_-@_-"/>
    <numFmt numFmtId="172" formatCode="#,##0.000\ ;\(#,##0.000\)"/>
    <numFmt numFmtId="173" formatCode="#,##0.00\ ;\(#,##0.00\)"/>
    <numFmt numFmtId="174" formatCode="#,##0;[Red]#,##0"/>
    <numFmt numFmtId="175" formatCode="#,##0_);\(#,##0\);\ &quot;-&quot;_)"/>
    <numFmt numFmtId="176" formatCode="#,##0.00_);\(#,##0.00\);\ &quot;-&quot;_)"/>
    <numFmt numFmtId="177" formatCode="_-&quot;$&quot;* #,##0_-;\-&quot;$&quot;* #,##0_-;_-&quot;$&quot;* &quot;-&quot;_-;_-@_-"/>
    <numFmt numFmtId="178" formatCode="_-* #,##0_-;\-* #,##0_-;_-* &quot;-&quot;_-;_-@_-"/>
    <numFmt numFmtId="179" formatCode="#,##0.000_);\(#,##0.000\);\ &quot;-&quot;_)"/>
    <numFmt numFmtId="180" formatCode="#,##0.0_);\(#,##0.0\);\ &quot;-&quot;_)"/>
    <numFmt numFmtId="181" formatCode="_ * #,##0_ ;_ * \-#,##0_ ;_ * &quot;-&quot;??_ ;_ @_ "/>
    <numFmt numFmtId="182" formatCode="_-* #,##0\ _P_t_s_-;\-* #,##0\ _P_t_s_-;_-* &quot;-&quot;\ _P_t_s_-;_-@_-"/>
    <numFmt numFmtId="183" formatCode="_(* #,##0.00_);_(* \(#,##0.00\);_(* &quot;-&quot;_);_(@_)"/>
    <numFmt numFmtId="184" formatCode="dd/mm/yyyy;@"/>
  </numFmts>
  <fonts count="4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u/>
      <sz val="10"/>
      <name val="Arial"/>
      <family val="2"/>
    </font>
    <font>
      <sz val="8"/>
      <name val="Arial"/>
      <family val="2"/>
      <charset val="1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10"/>
      <name val="Times New Roman"/>
      <family val="1"/>
    </font>
    <font>
      <sz val="8"/>
      <name val="Verdana"/>
      <family val="2"/>
    </font>
    <font>
      <sz val="10"/>
      <name val="Verdana"/>
      <family val="2"/>
    </font>
    <font>
      <sz val="10"/>
      <color indexed="8"/>
      <name val="Arial"/>
      <family val="2"/>
    </font>
    <font>
      <sz val="12"/>
      <name val="Courier"/>
      <family val="3"/>
    </font>
    <font>
      <sz val="10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10"/>
      <color indexed="8"/>
      <name val="Century Gothic"/>
      <family val="2"/>
    </font>
    <font>
      <b/>
      <u/>
      <sz val="10"/>
      <color indexed="8"/>
      <name val="Century Gothic"/>
      <family val="2"/>
    </font>
    <font>
      <sz val="10"/>
      <color indexed="8"/>
      <name val="Century Gothic"/>
      <family val="2"/>
    </font>
    <font>
      <b/>
      <sz val="10"/>
      <color indexed="10"/>
      <name val="Century Gothic"/>
      <family val="2"/>
    </font>
    <font>
      <b/>
      <sz val="10"/>
      <color indexed="17"/>
      <name val="Century Gothic"/>
      <family val="2"/>
    </font>
    <font>
      <b/>
      <u/>
      <sz val="10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0"/>
      <color rgb="FF000000"/>
      <name val="Century Gothic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i/>
      <sz val="10"/>
      <color theme="1"/>
      <name val="Arial"/>
      <family val="2"/>
    </font>
    <font>
      <b/>
      <i/>
      <sz val="10"/>
      <name val="Arial"/>
      <family val="2"/>
    </font>
    <font>
      <sz val="10"/>
      <color rgb="FF000000"/>
      <name val="Century Gothic"/>
      <family val="2"/>
    </font>
    <font>
      <b/>
      <u/>
      <sz val="11"/>
      <color theme="1"/>
      <name val="Century Gothic"/>
      <family val="2"/>
    </font>
    <font>
      <u val="singleAccounting"/>
      <sz val="10"/>
      <color theme="1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theme="1" tint="0.499984740745262"/>
      </right>
      <top style="medium">
        <color indexed="64"/>
      </top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 style="medium">
        <color indexed="64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medium">
        <color indexed="64"/>
      </top>
      <bottom style="thin">
        <color theme="1" tint="0.499984740745262"/>
      </bottom>
      <diagonal/>
    </border>
    <border>
      <left/>
      <right/>
      <top style="medium">
        <color indexed="64"/>
      </top>
      <bottom style="thin">
        <color theme="1" tint="0.499984740745262"/>
      </bottom>
      <diagonal/>
    </border>
    <border>
      <left/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medium">
        <color indexed="64"/>
      </bottom>
      <diagonal/>
    </border>
    <border>
      <left style="medium">
        <color indexed="64"/>
      </left>
      <right style="thin">
        <color theme="1" tint="0.499984740745262"/>
      </right>
      <top style="medium">
        <color indexed="64"/>
      </top>
      <bottom/>
      <diagonal/>
    </border>
    <border>
      <left style="medium">
        <color indexed="64"/>
      </left>
      <right style="thin">
        <color theme="1" tint="0.499984740745262"/>
      </right>
      <top/>
      <bottom style="medium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indexed="64"/>
      </bottom>
      <diagonal/>
    </border>
    <border>
      <left/>
      <right/>
      <top style="thin">
        <color theme="1" tint="0.499984740745262"/>
      </top>
      <bottom style="medium">
        <color indexed="64"/>
      </bottom>
      <diagonal/>
    </border>
    <border>
      <left/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1" tint="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medium">
        <color indexed="64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medium">
        <color indexed="64"/>
      </right>
      <top style="thin">
        <color theme="1" tint="0.499984740745262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3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0"/>
    <xf numFmtId="0" fontId="2" fillId="0" borderId="0"/>
    <xf numFmtId="0" fontId="1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0" fontId="20" fillId="0" borderId="0"/>
    <xf numFmtId="0" fontId="2" fillId="0" borderId="0"/>
    <xf numFmtId="0" fontId="2" fillId="0" borderId="0"/>
    <xf numFmtId="170" fontId="22" fillId="0" borderId="0"/>
    <xf numFmtId="0" fontId="2" fillId="0" borderId="0"/>
    <xf numFmtId="0" fontId="6" fillId="0" borderId="0"/>
    <xf numFmtId="0" fontId="6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4" borderId="35" applyNumberFormat="0" applyFont="0" applyAlignment="0" applyProtection="0"/>
    <xf numFmtId="0" fontId="2" fillId="4" borderId="35" applyNumberFormat="0" applyFont="0" applyAlignment="0" applyProtection="0"/>
    <xf numFmtId="0" fontId="2" fillId="4" borderId="35" applyNumberFormat="0" applyFont="0" applyAlignment="0" applyProtection="0"/>
    <xf numFmtId="0" fontId="2" fillId="4" borderId="35" applyNumberFormat="0" applyFont="0" applyAlignment="0" applyProtection="0"/>
    <xf numFmtId="0" fontId="2" fillId="4" borderId="35" applyNumberFormat="0" applyFont="0" applyAlignment="0" applyProtection="0"/>
    <xf numFmtId="9" fontId="19" fillId="0" borderId="0" applyFont="0" applyFill="0" applyBorder="0" applyAlignment="0" applyProtection="0"/>
    <xf numFmtId="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6" fillId="0" borderId="0"/>
  </cellStyleXfs>
  <cellXfs count="904">
    <xf numFmtId="0" fontId="0" fillId="0" borderId="0" xfId="0"/>
    <xf numFmtId="0" fontId="3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3" fontId="8" fillId="0" borderId="0" xfId="0" applyNumberFormat="1" applyFont="1" applyAlignment="1">
      <alignment horizontal="right"/>
    </xf>
    <xf numFmtId="0" fontId="7" fillId="0" borderId="0" xfId="0" applyFont="1"/>
    <xf numFmtId="0" fontId="7" fillId="0" borderId="5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left"/>
    </xf>
    <xf numFmtId="3" fontId="6" fillId="0" borderId="5" xfId="3" applyNumberFormat="1" applyFont="1" applyBorder="1" applyAlignment="1">
      <alignment horizontal="right" vertical="center"/>
    </xf>
    <xf numFmtId="14" fontId="6" fillId="0" borderId="5" xfId="3" applyNumberFormat="1" applyFont="1" applyBorder="1" applyAlignment="1">
      <alignment horizontal="right" vertical="center"/>
    </xf>
    <xf numFmtId="0" fontId="6" fillId="0" borderId="5" xfId="3" applyFont="1" applyBorder="1" applyAlignment="1">
      <alignment horizontal="right" vertical="center"/>
    </xf>
    <xf numFmtId="164" fontId="6" fillId="0" borderId="5" xfId="2" applyFont="1" applyBorder="1" applyAlignment="1">
      <alignment horizontal="right" vertical="center"/>
    </xf>
    <xf numFmtId="3" fontId="8" fillId="2" borderId="5" xfId="0" applyNumberFormat="1" applyFont="1" applyFill="1" applyBorder="1" applyAlignment="1">
      <alignment horizontal="right" vertical="center"/>
    </xf>
    <xf numFmtId="0" fontId="6" fillId="0" borderId="5" xfId="3" applyFont="1" applyBorder="1" applyAlignment="1">
      <alignment horizontal="left" vertical="center"/>
    </xf>
    <xf numFmtId="3" fontId="6" fillId="0" borderId="5" xfId="3" applyNumberFormat="1" applyFont="1" applyBorder="1" applyAlignment="1">
      <alignment horizontal="left" vertical="center"/>
    </xf>
    <xf numFmtId="0" fontId="11" fillId="0" borderId="26" xfId="0" applyFont="1" applyBorder="1" applyAlignment="1">
      <alignment horizontal="left"/>
    </xf>
    <xf numFmtId="0" fontId="11" fillId="0" borderId="27" xfId="0" applyFont="1" applyBorder="1" applyAlignment="1">
      <alignment horizontal="left" wrapText="1"/>
    </xf>
    <xf numFmtId="0" fontId="11" fillId="0" borderId="27" xfId="0" applyFont="1" applyBorder="1" applyAlignment="1">
      <alignment horizontal="left"/>
    </xf>
    <xf numFmtId="0" fontId="3" fillId="3" borderId="23" xfId="0" applyFont="1" applyFill="1" applyBorder="1" applyAlignment="1">
      <alignment horizontal="left" vertical="center"/>
    </xf>
    <xf numFmtId="3" fontId="3" fillId="3" borderId="5" xfId="0" applyNumberFormat="1" applyFont="1" applyFill="1" applyBorder="1" applyAlignment="1">
      <alignment horizontal="right" vertical="center" wrapText="1"/>
    </xf>
    <xf numFmtId="167" fontId="3" fillId="3" borderId="5" xfId="0" applyNumberFormat="1" applyFont="1" applyFill="1" applyBorder="1" applyAlignment="1">
      <alignment horizontal="right" vertical="center"/>
    </xf>
    <xf numFmtId="168" fontId="3" fillId="3" borderId="5" xfId="0" applyNumberFormat="1" applyFont="1" applyFill="1" applyBorder="1" applyAlignment="1">
      <alignment horizontal="right" vertical="center"/>
    </xf>
    <xf numFmtId="0" fontId="3" fillId="3" borderId="5" xfId="0" applyFont="1" applyFill="1" applyBorder="1" applyAlignment="1">
      <alignment horizontal="right" vertical="center"/>
    </xf>
    <xf numFmtId="3" fontId="3" fillId="3" borderId="5" xfId="0" applyNumberFormat="1" applyFont="1" applyFill="1" applyBorder="1" applyAlignment="1">
      <alignment horizontal="right" vertical="center"/>
    </xf>
    <xf numFmtId="3" fontId="8" fillId="0" borderId="0" xfId="0" applyNumberFormat="1" applyFont="1"/>
    <xf numFmtId="0" fontId="11" fillId="0" borderId="22" xfId="0" applyFont="1" applyBorder="1"/>
    <xf numFmtId="164" fontId="11" fillId="0" borderId="28" xfId="2" applyFont="1" applyBorder="1" applyAlignment="1">
      <alignment horizontal="right"/>
    </xf>
    <xf numFmtId="14" fontId="2" fillId="0" borderId="24" xfId="4" applyNumberFormat="1" applyBorder="1" applyAlignment="1">
      <alignment horizontal="right"/>
    </xf>
    <xf numFmtId="169" fontId="8" fillId="0" borderId="5" xfId="0" applyNumberFormat="1" applyFont="1" applyBorder="1" applyAlignment="1">
      <alignment horizontal="right" vertical="center"/>
    </xf>
    <xf numFmtId="0" fontId="2" fillId="0" borderId="5" xfId="4" applyBorder="1" applyAlignment="1">
      <alignment horizontal="right"/>
    </xf>
    <xf numFmtId="3" fontId="2" fillId="0" borderId="22" xfId="4" applyNumberFormat="1" applyBorder="1" applyAlignment="1">
      <alignment horizontal="right"/>
    </xf>
    <xf numFmtId="3" fontId="8" fillId="0" borderId="5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 wrapText="1"/>
    </xf>
    <xf numFmtId="164" fontId="11" fillId="0" borderId="29" xfId="2" applyFont="1" applyBorder="1" applyAlignment="1">
      <alignment horizontal="right"/>
    </xf>
    <xf numFmtId="0" fontId="12" fillId="0" borderId="22" xfId="0" applyFont="1" applyBorder="1"/>
    <xf numFmtId="164" fontId="12" fillId="0" borderId="28" xfId="2" applyFont="1" applyBorder="1" applyAlignment="1">
      <alignment horizontal="right"/>
    </xf>
    <xf numFmtId="14" fontId="13" fillId="0" borderId="24" xfId="4" applyNumberFormat="1" applyFont="1" applyBorder="1" applyAlignment="1">
      <alignment horizontal="right"/>
    </xf>
    <xf numFmtId="0" fontId="13" fillId="0" borderId="5" xfId="4" applyFont="1" applyBorder="1" applyAlignment="1">
      <alignment horizontal="right"/>
    </xf>
    <xf numFmtId="3" fontId="13" fillId="0" borderId="22" xfId="4" applyNumberFormat="1" applyFont="1" applyBorder="1" applyAlignment="1">
      <alignment horizontal="right"/>
    </xf>
    <xf numFmtId="3" fontId="14" fillId="2" borderId="5" xfId="0" applyNumberFormat="1" applyFont="1" applyFill="1" applyBorder="1" applyAlignment="1">
      <alignment horizontal="right" vertical="center"/>
    </xf>
    <xf numFmtId="3" fontId="14" fillId="0" borderId="5" xfId="0" applyNumberFormat="1" applyFont="1" applyBorder="1" applyAlignment="1">
      <alignment horizontal="right" vertical="center"/>
    </xf>
    <xf numFmtId="3" fontId="14" fillId="0" borderId="5" xfId="0" applyNumberFormat="1" applyFont="1" applyBorder="1" applyAlignment="1">
      <alignment horizontal="right" vertical="center" wrapText="1"/>
    </xf>
    <xf numFmtId="0" fontId="14" fillId="0" borderId="0" xfId="0" applyFont="1"/>
    <xf numFmtId="164" fontId="11" fillId="0" borderId="28" xfId="2" applyFont="1" applyBorder="1"/>
    <xf numFmtId="3" fontId="2" fillId="0" borderId="13" xfId="4" applyNumberFormat="1" applyBorder="1" applyAlignment="1">
      <alignment horizontal="right"/>
    </xf>
    <xf numFmtId="164" fontId="8" fillId="0" borderId="5" xfId="2" applyFont="1" applyBorder="1" applyAlignment="1">
      <alignment horizontal="right" vertical="center" wrapText="1"/>
    </xf>
    <xf numFmtId="14" fontId="0" fillId="0" borderId="24" xfId="4" applyNumberFormat="1" applyFont="1" applyBorder="1" applyAlignment="1">
      <alignment horizontal="right"/>
    </xf>
    <xf numFmtId="0" fontId="11" fillId="0" borderId="23" xfId="0" applyFont="1" applyBorder="1" applyAlignment="1">
      <alignment horizontal="left"/>
    </xf>
    <xf numFmtId="0" fontId="3" fillId="3" borderId="30" xfId="4" applyFont="1" applyFill="1" applyBorder="1" applyAlignment="1">
      <alignment horizontal="left"/>
    </xf>
    <xf numFmtId="3" fontId="7" fillId="0" borderId="0" xfId="0" applyNumberFormat="1" applyFont="1"/>
    <xf numFmtId="164" fontId="11" fillId="0" borderId="28" xfId="2" applyFont="1" applyBorder="1" applyAlignment="1">
      <alignment horizontal="left"/>
    </xf>
    <xf numFmtId="0" fontId="3" fillId="3" borderId="31" xfId="4" applyFont="1" applyFill="1" applyBorder="1" applyAlignment="1">
      <alignment horizontal="left"/>
    </xf>
    <xf numFmtId="3" fontId="3" fillId="3" borderId="7" xfId="0" applyNumberFormat="1" applyFont="1" applyFill="1" applyBorder="1" applyAlignment="1">
      <alignment horizontal="right" vertical="center" wrapText="1"/>
    </xf>
    <xf numFmtId="14" fontId="3" fillId="3" borderId="32" xfId="4" applyNumberFormat="1" applyFont="1" applyFill="1" applyBorder="1" applyAlignment="1">
      <alignment horizontal="right"/>
    </xf>
    <xf numFmtId="168" fontId="3" fillId="3" borderId="7" xfId="0" applyNumberFormat="1" applyFont="1" applyFill="1" applyBorder="1" applyAlignment="1">
      <alignment horizontal="right" vertical="center"/>
    </xf>
    <xf numFmtId="0" fontId="3" fillId="3" borderId="7" xfId="4" applyFont="1" applyFill="1" applyBorder="1" applyAlignment="1">
      <alignment horizontal="right"/>
    </xf>
    <xf numFmtId="3" fontId="3" fillId="3" borderId="14" xfId="4" applyNumberFormat="1" applyFont="1" applyFill="1" applyBorder="1" applyAlignment="1">
      <alignment horizontal="right"/>
    </xf>
    <xf numFmtId="3" fontId="3" fillId="3" borderId="7" xfId="0" applyNumberFormat="1" applyFont="1" applyFill="1" applyBorder="1" applyAlignment="1">
      <alignment horizontal="right" vertical="center"/>
    </xf>
    <xf numFmtId="3" fontId="3" fillId="0" borderId="0" xfId="0" applyNumberFormat="1" applyFont="1"/>
    <xf numFmtId="164" fontId="8" fillId="0" borderId="28" xfId="2" applyFont="1" applyBorder="1" applyAlignment="1">
      <alignment horizontal="right" vertical="center" wrapText="1"/>
    </xf>
    <xf numFmtId="0" fontId="11" fillId="0" borderId="22" xfId="0" applyFont="1" applyBorder="1" applyAlignment="1">
      <alignment vertical="center" wrapText="1"/>
    </xf>
    <xf numFmtId="164" fontId="11" fillId="0" borderId="28" xfId="2" applyFont="1" applyBorder="1" applyAlignment="1">
      <alignment vertical="center" wrapText="1"/>
    </xf>
    <xf numFmtId="0" fontId="11" fillId="0" borderId="24" xfId="0" applyFont="1" applyBorder="1" applyAlignment="1">
      <alignment horizontal="left"/>
    </xf>
    <xf numFmtId="164" fontId="8" fillId="0" borderId="32" xfId="2" applyFont="1" applyBorder="1" applyAlignment="1">
      <alignment horizontal="right" vertical="center" wrapText="1"/>
    </xf>
    <xf numFmtId="14" fontId="2" fillId="0" borderId="32" xfId="4" applyNumberFormat="1" applyBorder="1" applyAlignment="1">
      <alignment horizontal="right"/>
    </xf>
    <xf numFmtId="0" fontId="2" fillId="0" borderId="7" xfId="4" applyBorder="1" applyAlignment="1">
      <alignment horizontal="right"/>
    </xf>
    <xf numFmtId="3" fontId="2" fillId="0" borderId="14" xfId="4" applyNumberFormat="1" applyBorder="1" applyAlignment="1">
      <alignment horizontal="right"/>
    </xf>
    <xf numFmtId="3" fontId="8" fillId="0" borderId="26" xfId="0" applyNumberFormat="1" applyFont="1" applyBorder="1" applyAlignment="1">
      <alignment horizontal="right" vertical="center"/>
    </xf>
    <xf numFmtId="3" fontId="8" fillId="2" borderId="26" xfId="0" applyNumberFormat="1" applyFont="1" applyFill="1" applyBorder="1" applyAlignment="1">
      <alignment horizontal="right" vertical="center"/>
    </xf>
    <xf numFmtId="3" fontId="8" fillId="2" borderId="7" xfId="0" applyNumberFormat="1" applyFont="1" applyFill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 wrapText="1"/>
    </xf>
    <xf numFmtId="0" fontId="0" fillId="0" borderId="30" xfId="4" applyFont="1" applyBorder="1" applyAlignment="1">
      <alignment horizontal="left"/>
    </xf>
    <xf numFmtId="0" fontId="15" fillId="3" borderId="33" xfId="3" applyFont="1" applyFill="1" applyBorder="1" applyAlignment="1">
      <alignment horizontal="left"/>
    </xf>
    <xf numFmtId="3" fontId="3" fillId="3" borderId="10" xfId="0" applyNumberFormat="1" applyFont="1" applyFill="1" applyBorder="1" applyAlignment="1">
      <alignment horizontal="right"/>
    </xf>
    <xf numFmtId="0" fontId="8" fillId="0" borderId="34" xfId="0" applyFont="1" applyBorder="1"/>
    <xf numFmtId="3" fontId="8" fillId="0" borderId="34" xfId="0" applyNumberFormat="1" applyFont="1" applyBorder="1" applyAlignment="1">
      <alignment horizontal="right"/>
    </xf>
    <xf numFmtId="0" fontId="8" fillId="0" borderId="34" xfId="0" applyFont="1" applyBorder="1" applyAlignment="1">
      <alignment horizontal="center"/>
    </xf>
    <xf numFmtId="0" fontId="0" fillId="5" borderId="0" xfId="0" applyFill="1"/>
    <xf numFmtId="17" fontId="33" fillId="5" borderId="23" xfId="44" quotePrefix="1" applyNumberFormat="1" applyFont="1" applyFill="1" applyBorder="1" applyAlignment="1">
      <alignment horizontal="center" vertical="center" wrapText="1"/>
    </xf>
    <xf numFmtId="166" fontId="33" fillId="5" borderId="36" xfId="15" applyNumberFormat="1" applyFont="1" applyFill="1" applyBorder="1" applyAlignment="1">
      <alignment horizontal="right" vertical="center"/>
    </xf>
    <xf numFmtId="166" fontId="33" fillId="5" borderId="34" xfId="15" applyNumberFormat="1" applyFont="1" applyFill="1" applyBorder="1" applyAlignment="1">
      <alignment horizontal="right" vertical="center"/>
    </xf>
    <xf numFmtId="166" fontId="33" fillId="5" borderId="23" xfId="15" applyNumberFormat="1" applyFont="1" applyFill="1" applyBorder="1" applyAlignment="1">
      <alignment horizontal="right" vertical="center"/>
    </xf>
    <xf numFmtId="0" fontId="8" fillId="6" borderId="0" xfId="0" applyFont="1" applyFill="1" applyAlignment="1">
      <alignment horizontal="center"/>
    </xf>
    <xf numFmtId="3" fontId="8" fillId="6" borderId="0" xfId="0" applyNumberFormat="1" applyFont="1" applyFill="1" applyAlignment="1">
      <alignment horizontal="right"/>
    </xf>
    <xf numFmtId="0" fontId="8" fillId="6" borderId="0" xfId="0" applyFont="1" applyFill="1"/>
    <xf numFmtId="0" fontId="23" fillId="5" borderId="0" xfId="44" applyFont="1" applyFill="1"/>
    <xf numFmtId="175" fontId="33" fillId="5" borderId="37" xfId="44" applyNumberFormat="1" applyFont="1" applyFill="1" applyBorder="1" applyAlignment="1">
      <alignment vertical="center"/>
    </xf>
    <xf numFmtId="166" fontId="32" fillId="5" borderId="0" xfId="15" applyNumberFormat="1" applyFont="1" applyFill="1" applyAlignment="1">
      <alignment horizontal="right"/>
    </xf>
    <xf numFmtId="175" fontId="33" fillId="5" borderId="0" xfId="44" applyNumberFormat="1" applyFont="1" applyFill="1" applyAlignment="1">
      <alignment horizontal="right" vertical="center"/>
    </xf>
    <xf numFmtId="175" fontId="33" fillId="5" borderId="36" xfId="44" applyNumberFormat="1" applyFont="1" applyFill="1" applyBorder="1" applyAlignment="1">
      <alignment horizontal="right" vertical="center"/>
    </xf>
    <xf numFmtId="175" fontId="32" fillId="5" borderId="0" xfId="44" applyNumberFormat="1" applyFont="1" applyFill="1" applyAlignment="1">
      <alignment horizontal="right" vertical="center" wrapText="1"/>
    </xf>
    <xf numFmtId="178" fontId="32" fillId="5" borderId="0" xfId="44" applyNumberFormat="1" applyFont="1" applyFill="1" applyAlignment="1">
      <alignment horizontal="right" vertical="center" wrapText="1"/>
    </xf>
    <xf numFmtId="0" fontId="6" fillId="5" borderId="0" xfId="29" applyFill="1"/>
    <xf numFmtId="175" fontId="32" fillId="5" borderId="0" xfId="44" applyNumberFormat="1" applyFont="1" applyFill="1" applyAlignment="1">
      <alignment horizontal="right" vertical="center"/>
    </xf>
    <xf numFmtId="166" fontId="32" fillId="5" borderId="0" xfId="15" applyNumberFormat="1" applyFont="1" applyFill="1" applyAlignment="1">
      <alignment horizontal="right" vertical="center"/>
    </xf>
    <xf numFmtId="0" fontId="23" fillId="5" borderId="0" xfId="29" applyFont="1" applyFill="1" applyAlignment="1">
      <alignment vertical="center"/>
    </xf>
    <xf numFmtId="0" fontId="24" fillId="5" borderId="0" xfId="29" applyFont="1" applyFill="1" applyAlignment="1">
      <alignment horizontal="right"/>
    </xf>
    <xf numFmtId="0" fontId="23" fillId="5" borderId="0" xfId="29" applyFont="1" applyFill="1"/>
    <xf numFmtId="15" fontId="30" fillId="5" borderId="7" xfId="29" applyNumberFormat="1" applyFont="1" applyFill="1" applyBorder="1"/>
    <xf numFmtId="0" fontId="24" fillId="5" borderId="7" xfId="29" applyFont="1" applyFill="1" applyBorder="1" applyAlignment="1">
      <alignment horizontal="center"/>
    </xf>
    <xf numFmtId="14" fontId="24" fillId="5" borderId="34" xfId="29" applyNumberFormat="1" applyFont="1" applyFill="1" applyBorder="1" applyAlignment="1">
      <alignment horizontal="center" wrapText="1"/>
    </xf>
    <xf numFmtId="0" fontId="24" fillId="5" borderId="38" xfId="29" applyFont="1" applyFill="1" applyBorder="1" applyAlignment="1">
      <alignment horizontal="center" wrapText="1"/>
    </xf>
    <xf numFmtId="14" fontId="24" fillId="5" borderId="8" xfId="29" applyNumberFormat="1" applyFont="1" applyFill="1" applyBorder="1" applyAlignment="1">
      <alignment horizontal="center" wrapText="1"/>
    </xf>
    <xf numFmtId="3" fontId="24" fillId="5" borderId="38" xfId="29" applyNumberFormat="1" applyFont="1" applyFill="1" applyBorder="1" applyAlignment="1">
      <alignment horizontal="center" wrapText="1"/>
    </xf>
    <xf numFmtId="166" fontId="23" fillId="5" borderId="26" xfId="22" applyNumberFormat="1" applyFont="1" applyFill="1" applyBorder="1"/>
    <xf numFmtId="166" fontId="23" fillId="5" borderId="7" xfId="22" applyNumberFormat="1" applyFont="1" applyFill="1" applyBorder="1"/>
    <xf numFmtId="166" fontId="23" fillId="5" borderId="27" xfId="22" applyNumberFormat="1" applyFont="1" applyFill="1" applyBorder="1"/>
    <xf numFmtId="166" fontId="23" fillId="5" borderId="39" xfId="22" applyNumberFormat="1" applyFont="1" applyFill="1" applyBorder="1"/>
    <xf numFmtId="166" fontId="23" fillId="5" borderId="40" xfId="22" applyNumberFormat="1" applyFont="1" applyFill="1" applyBorder="1"/>
    <xf numFmtId="166" fontId="23" fillId="5" borderId="39" xfId="22" applyNumberFormat="1" applyFont="1" applyFill="1" applyBorder="1" applyAlignment="1">
      <alignment horizontal="center"/>
    </xf>
    <xf numFmtId="166" fontId="23" fillId="5" borderId="40" xfId="22" applyNumberFormat="1" applyFont="1" applyFill="1" applyBorder="1" applyAlignment="1">
      <alignment horizontal="center"/>
    </xf>
    <xf numFmtId="0" fontId="3" fillId="5" borderId="0" xfId="0" applyFont="1" applyFill="1"/>
    <xf numFmtId="0" fontId="16" fillId="5" borderId="0" xfId="5" applyFill="1"/>
    <xf numFmtId="0" fontId="24" fillId="5" borderId="0" xfId="5" applyFont="1" applyFill="1" applyAlignment="1">
      <alignment horizontal="right"/>
    </xf>
    <xf numFmtId="0" fontId="23" fillId="5" borderId="39" xfId="5" applyFont="1" applyFill="1" applyBorder="1"/>
    <xf numFmtId="0" fontId="24" fillId="5" borderId="5" xfId="5" applyFont="1" applyFill="1" applyBorder="1" applyAlignment="1">
      <alignment horizontal="center"/>
    </xf>
    <xf numFmtId="171" fontId="23" fillId="5" borderId="39" xfId="52" applyNumberFormat="1" applyFont="1" applyFill="1" applyBorder="1"/>
    <xf numFmtId="0" fontId="23" fillId="5" borderId="39" xfId="5" applyFont="1" applyFill="1" applyBorder="1" applyAlignment="1">
      <alignment horizontal="center"/>
    </xf>
    <xf numFmtId="43" fontId="23" fillId="5" borderId="39" xfId="52" applyNumberFormat="1" applyFont="1" applyFill="1" applyBorder="1"/>
    <xf numFmtId="0" fontId="23" fillId="5" borderId="7" xfId="5" applyFont="1" applyFill="1" applyBorder="1" applyAlignment="1">
      <alignment horizontal="center"/>
    </xf>
    <xf numFmtId="43" fontId="23" fillId="5" borderId="7" xfId="52" applyNumberFormat="1" applyFont="1" applyFill="1" applyBorder="1"/>
    <xf numFmtId="171" fontId="23" fillId="5" borderId="7" xfId="52" applyNumberFormat="1" applyFont="1" applyFill="1" applyBorder="1"/>
    <xf numFmtId="166" fontId="23" fillId="5" borderId="7" xfId="52" applyNumberFormat="1" applyFont="1" applyFill="1" applyBorder="1"/>
    <xf numFmtId="171" fontId="24" fillId="5" borderId="5" xfId="52" applyNumberFormat="1" applyFont="1" applyFill="1" applyBorder="1"/>
    <xf numFmtId="0" fontId="23" fillId="5" borderId="8" xfId="5" applyFont="1" applyFill="1" applyBorder="1" applyAlignment="1">
      <alignment horizontal="center"/>
    </xf>
    <xf numFmtId="172" fontId="24" fillId="5" borderId="8" xfId="52" applyNumberFormat="1" applyFont="1" applyFill="1" applyBorder="1"/>
    <xf numFmtId="166" fontId="24" fillId="5" borderId="8" xfId="52" applyNumberFormat="1" applyFont="1" applyFill="1" applyBorder="1"/>
    <xf numFmtId="173" fontId="23" fillId="5" borderId="39" xfId="52" applyNumberFormat="1" applyFont="1" applyFill="1" applyBorder="1"/>
    <xf numFmtId="171" fontId="23" fillId="5" borderId="5" xfId="55" applyNumberFormat="1" applyFont="1" applyFill="1" applyBorder="1"/>
    <xf numFmtId="171" fontId="24" fillId="5" borderId="5" xfId="55" applyNumberFormat="1" applyFont="1" applyFill="1" applyBorder="1"/>
    <xf numFmtId="0" fontId="24" fillId="5" borderId="0" xfId="5" applyFont="1" applyFill="1" applyAlignment="1">
      <alignment vertical="center"/>
    </xf>
    <xf numFmtId="0" fontId="24" fillId="5" borderId="0" xfId="5" applyFont="1" applyFill="1" applyAlignment="1">
      <alignment horizontal="right" vertical="center"/>
    </xf>
    <xf numFmtId="0" fontId="23" fillId="5" borderId="0" xfId="5" applyFont="1" applyFill="1" applyAlignment="1">
      <alignment horizontal="right" vertical="center"/>
    </xf>
    <xf numFmtId="0" fontId="24" fillId="5" borderId="18" xfId="5" applyFont="1" applyFill="1" applyBorder="1" applyAlignment="1">
      <alignment horizontal="center" vertical="center" wrapText="1"/>
    </xf>
    <xf numFmtId="0" fontId="23" fillId="5" borderId="19" xfId="5" applyFont="1" applyFill="1" applyBorder="1" applyAlignment="1">
      <alignment vertical="center" wrapText="1"/>
    </xf>
    <xf numFmtId="0" fontId="23" fillId="5" borderId="15" xfId="5" applyFont="1" applyFill="1" applyBorder="1" applyAlignment="1">
      <alignment vertical="center" wrapText="1"/>
    </xf>
    <xf numFmtId="0" fontId="23" fillId="5" borderId="21" xfId="5" applyFont="1" applyFill="1" applyBorder="1" applyAlignment="1">
      <alignment horizontal="center" vertical="center" wrapText="1"/>
    </xf>
    <xf numFmtId="0" fontId="23" fillId="5" borderId="21" xfId="5" applyFont="1" applyFill="1" applyBorder="1" applyAlignment="1">
      <alignment vertical="center" wrapText="1"/>
    </xf>
    <xf numFmtId="0" fontId="23" fillId="5" borderId="6" xfId="5" applyFont="1" applyFill="1" applyBorder="1" applyAlignment="1">
      <alignment vertical="top" wrapText="1"/>
    </xf>
    <xf numFmtId="0" fontId="23" fillId="5" borderId="0" xfId="5" applyFont="1" applyFill="1" applyAlignment="1">
      <alignment vertical="top" wrapText="1"/>
    </xf>
    <xf numFmtId="0" fontId="23" fillId="5" borderId="20" xfId="5" applyFont="1" applyFill="1" applyBorder="1" applyAlignment="1">
      <alignment vertical="top" wrapText="1"/>
    </xf>
    <xf numFmtId="0" fontId="23" fillId="5" borderId="21" xfId="5" applyFont="1" applyFill="1" applyBorder="1" applyAlignment="1">
      <alignment vertical="top" wrapText="1"/>
    </xf>
    <xf numFmtId="0" fontId="25" fillId="5" borderId="0" xfId="5" applyFont="1" applyFill="1" applyAlignment="1">
      <alignment vertical="top" wrapText="1"/>
    </xf>
    <xf numFmtId="0" fontId="23" fillId="5" borderId="6" xfId="5" applyFont="1" applyFill="1" applyBorder="1" applyAlignment="1">
      <alignment horizontal="right" vertical="center" wrapText="1"/>
    </xf>
    <xf numFmtId="0" fontId="25" fillId="5" borderId="0" xfId="5" applyFont="1" applyFill="1" applyAlignment="1">
      <alignment horizontal="center" vertical="center" wrapText="1"/>
    </xf>
    <xf numFmtId="0" fontId="25" fillId="5" borderId="0" xfId="5" applyFont="1" applyFill="1" applyAlignment="1">
      <alignment horizontal="right" vertical="center" wrapText="1"/>
    </xf>
    <xf numFmtId="0" fontId="25" fillId="5" borderId="0" xfId="5" applyFont="1" applyFill="1" applyAlignment="1">
      <alignment vertical="center" wrapText="1"/>
    </xf>
    <xf numFmtId="0" fontId="23" fillId="5" borderId="16" xfId="5" applyFont="1" applyFill="1" applyBorder="1" applyAlignment="1">
      <alignment vertical="top" wrapText="1"/>
    </xf>
    <xf numFmtId="0" fontId="23" fillId="5" borderId="17" xfId="5" applyFont="1" applyFill="1" applyBorder="1" applyAlignment="1">
      <alignment vertical="top" wrapText="1"/>
    </xf>
    <xf numFmtId="0" fontId="23" fillId="5" borderId="18" xfId="5" applyFont="1" applyFill="1" applyBorder="1" applyAlignment="1">
      <alignment vertical="top" wrapText="1"/>
    </xf>
    <xf numFmtId="0" fontId="35" fillId="5" borderId="0" xfId="0" applyFont="1" applyFill="1" applyAlignment="1">
      <alignment vertical="center"/>
    </xf>
    <xf numFmtId="0" fontId="35" fillId="5" borderId="0" xfId="0" applyFont="1" applyFill="1"/>
    <xf numFmtId="164" fontId="23" fillId="5" borderId="0" xfId="2" applyFont="1" applyFill="1"/>
    <xf numFmtId="164" fontId="23" fillId="5" borderId="5" xfId="2" applyFont="1" applyFill="1" applyBorder="1"/>
    <xf numFmtId="164" fontId="0" fillId="5" borderId="0" xfId="2" applyFont="1" applyFill="1"/>
    <xf numFmtId="0" fontId="24" fillId="5" borderId="5" xfId="29" applyFont="1" applyFill="1" applyBorder="1" applyAlignment="1">
      <alignment horizontal="left" vertical="center" wrapText="1"/>
    </xf>
    <xf numFmtId="0" fontId="5" fillId="5" borderId="0" xfId="5" applyFont="1" applyFill="1"/>
    <xf numFmtId="0" fontId="23" fillId="5" borderId="5" xfId="5" applyFont="1" applyFill="1" applyBorder="1" applyAlignment="1">
      <alignment horizontal="center"/>
    </xf>
    <xf numFmtId="43" fontId="24" fillId="5" borderId="5" xfId="52" applyNumberFormat="1" applyFont="1" applyFill="1" applyBorder="1"/>
    <xf numFmtId="181" fontId="24" fillId="5" borderId="5" xfId="52" applyNumberFormat="1" applyFont="1" applyFill="1" applyBorder="1"/>
    <xf numFmtId="0" fontId="26" fillId="5" borderId="0" xfId="44" applyFont="1" applyFill="1" applyAlignment="1">
      <alignment vertical="center"/>
    </xf>
    <xf numFmtId="0" fontId="33" fillId="5" borderId="0" xfId="44" applyFont="1" applyFill="1" applyAlignment="1">
      <alignment vertical="center"/>
    </xf>
    <xf numFmtId="0" fontId="33" fillId="5" borderId="21" xfId="44" applyFont="1" applyFill="1" applyBorder="1" applyAlignment="1">
      <alignment vertical="center"/>
    </xf>
    <xf numFmtId="17" fontId="27" fillId="5" borderId="0" xfId="44" applyNumberFormat="1" applyFont="1" applyFill="1" applyAlignment="1">
      <alignment horizontal="center" vertical="center" wrapText="1"/>
    </xf>
    <xf numFmtId="17" fontId="33" fillId="5" borderId="42" xfId="44" quotePrefix="1" applyNumberFormat="1" applyFont="1" applyFill="1" applyBorder="1" applyAlignment="1">
      <alignment horizontal="center" vertical="center" wrapText="1"/>
    </xf>
    <xf numFmtId="175" fontId="32" fillId="5" borderId="21" xfId="44" applyNumberFormat="1" applyFont="1" applyFill="1" applyBorder="1" applyAlignment="1">
      <alignment horizontal="right" vertical="center" wrapText="1"/>
    </xf>
    <xf numFmtId="166" fontId="32" fillId="5" borderId="21" xfId="15" applyNumberFormat="1" applyFont="1" applyFill="1" applyBorder="1" applyAlignment="1">
      <alignment horizontal="right" vertical="center"/>
    </xf>
    <xf numFmtId="175" fontId="33" fillId="5" borderId="42" xfId="44" applyNumberFormat="1" applyFont="1" applyFill="1" applyBorder="1" applyAlignment="1">
      <alignment horizontal="right" vertical="center"/>
    </xf>
    <xf numFmtId="175" fontId="32" fillId="5" borderId="21" xfId="44" applyNumberFormat="1" applyFont="1" applyFill="1" applyBorder="1" applyAlignment="1">
      <alignment horizontal="right" vertical="center"/>
    </xf>
    <xf numFmtId="166" fontId="33" fillId="5" borderId="0" xfId="15" applyNumberFormat="1" applyFont="1" applyFill="1" applyAlignment="1">
      <alignment horizontal="right" vertical="center"/>
    </xf>
    <xf numFmtId="175" fontId="33" fillId="5" borderId="21" xfId="44" applyNumberFormat="1" applyFont="1" applyFill="1" applyBorder="1" applyAlignment="1">
      <alignment horizontal="right" vertical="center"/>
    </xf>
    <xf numFmtId="166" fontId="33" fillId="5" borderId="42" xfId="15" applyNumberFormat="1" applyFont="1" applyFill="1" applyBorder="1" applyAlignment="1">
      <alignment horizontal="right" vertical="center"/>
    </xf>
    <xf numFmtId="166" fontId="33" fillId="5" borderId="43" xfId="15" applyNumberFormat="1" applyFont="1" applyFill="1" applyBorder="1" applyAlignment="1">
      <alignment horizontal="right" vertical="center"/>
    </xf>
    <xf numFmtId="176" fontId="32" fillId="5" borderId="21" xfId="44" applyNumberFormat="1" applyFont="1" applyFill="1" applyBorder="1" applyAlignment="1">
      <alignment horizontal="right" vertical="center"/>
    </xf>
    <xf numFmtId="175" fontId="33" fillId="5" borderId="44" xfId="44" applyNumberFormat="1" applyFont="1" applyFill="1" applyBorder="1" applyAlignment="1">
      <alignment horizontal="right" vertical="center"/>
    </xf>
    <xf numFmtId="166" fontId="0" fillId="5" borderId="0" xfId="0" applyNumberFormat="1" applyFill="1"/>
    <xf numFmtId="166" fontId="24" fillId="5" borderId="5" xfId="22" applyNumberFormat="1" applyFont="1" applyFill="1" applyBorder="1"/>
    <xf numFmtId="0" fontId="23" fillId="5" borderId="7" xfId="30" applyFont="1" applyFill="1" applyBorder="1"/>
    <xf numFmtId="164" fontId="23" fillId="5" borderId="7" xfId="2" applyFont="1" applyFill="1" applyBorder="1"/>
    <xf numFmtId="0" fontId="24" fillId="5" borderId="33" xfId="30" applyFont="1" applyFill="1" applyBorder="1"/>
    <xf numFmtId="171" fontId="24" fillId="5" borderId="10" xfId="30" applyNumberFormat="1" applyFont="1" applyFill="1" applyBorder="1"/>
    <xf numFmtId="175" fontId="23" fillId="5" borderId="0" xfId="44" applyNumberFormat="1" applyFont="1" applyFill="1" applyAlignment="1">
      <alignment horizontal="left"/>
    </xf>
    <xf numFmtId="166" fontId="35" fillId="5" borderId="0" xfId="0" applyNumberFormat="1" applyFont="1" applyFill="1"/>
    <xf numFmtId="166" fontId="35" fillId="5" borderId="0" xfId="1" applyNumberFormat="1" applyFont="1" applyFill="1"/>
    <xf numFmtId="175" fontId="26" fillId="5" borderId="0" xfId="44" applyNumberFormat="1" applyFont="1" applyFill="1" applyAlignment="1">
      <alignment vertical="center" wrapText="1"/>
    </xf>
    <xf numFmtId="175" fontId="26" fillId="5" borderId="0" xfId="44" applyNumberFormat="1" applyFont="1" applyFill="1" applyAlignment="1">
      <alignment horizontal="center" vertical="center" wrapText="1"/>
    </xf>
    <xf numFmtId="175" fontId="29" fillId="5" borderId="0" xfId="44" applyNumberFormat="1" applyFont="1" applyFill="1" applyAlignment="1">
      <alignment horizontal="center" vertical="center" wrapText="1"/>
    </xf>
    <xf numFmtId="0" fontId="23" fillId="5" borderId="6" xfId="44" applyFont="1" applyFill="1" applyBorder="1" applyAlignment="1">
      <alignment vertical="center" wrapText="1"/>
    </xf>
    <xf numFmtId="0" fontId="31" fillId="5" borderId="0" xfId="44" applyFont="1" applyFill="1" applyAlignment="1">
      <alignment horizontal="center" vertical="center" wrapText="1"/>
    </xf>
    <xf numFmtId="0" fontId="26" fillId="5" borderId="6" xfId="44" applyFont="1" applyFill="1" applyBorder="1" applyAlignment="1">
      <alignment vertical="center" wrapText="1"/>
    </xf>
    <xf numFmtId="178" fontId="32" fillId="5" borderId="21" xfId="44" applyNumberFormat="1" applyFont="1" applyFill="1" applyBorder="1" applyAlignment="1">
      <alignment horizontal="right" vertical="center" wrapText="1"/>
    </xf>
    <xf numFmtId="175" fontId="23" fillId="5" borderId="6" xfId="44" applyNumberFormat="1" applyFont="1" applyFill="1" applyBorder="1" applyAlignment="1">
      <alignment vertical="center"/>
    </xf>
    <xf numFmtId="175" fontId="24" fillId="5" borderId="6" xfId="44" applyNumberFormat="1" applyFont="1" applyFill="1" applyBorder="1" applyAlignment="1">
      <alignment vertical="center"/>
    </xf>
    <xf numFmtId="175" fontId="26" fillId="5" borderId="6" xfId="44" applyNumberFormat="1" applyFont="1" applyFill="1" applyBorder="1" applyAlignment="1">
      <alignment vertical="center" wrapText="1"/>
    </xf>
    <xf numFmtId="0" fontId="6" fillId="5" borderId="6" xfId="29" applyFill="1" applyBorder="1"/>
    <xf numFmtId="0" fontId="23" fillId="5" borderId="0" xfId="44" applyFont="1" applyFill="1" applyAlignment="1">
      <alignment vertical="center"/>
    </xf>
    <xf numFmtId="0" fontId="23" fillId="5" borderId="21" xfId="44" applyFont="1" applyFill="1" applyBorder="1" applyAlignment="1">
      <alignment vertical="center"/>
    </xf>
    <xf numFmtId="175" fontId="33" fillId="5" borderId="43" xfId="44" applyNumberFormat="1" applyFont="1" applyFill="1" applyBorder="1" applyAlignment="1">
      <alignment horizontal="right" vertical="center"/>
    </xf>
    <xf numFmtId="175" fontId="28" fillId="5" borderId="6" xfId="44" applyNumberFormat="1" applyFont="1" applyFill="1" applyBorder="1" applyAlignment="1">
      <alignment wrapText="1"/>
    </xf>
    <xf numFmtId="175" fontId="32" fillId="5" borderId="21" xfId="44" applyNumberFormat="1" applyFont="1" applyFill="1" applyBorder="1" applyAlignment="1">
      <alignment horizontal="right" wrapText="1"/>
    </xf>
    <xf numFmtId="179" fontId="32" fillId="5" borderId="0" xfId="44" applyNumberFormat="1" applyFont="1" applyFill="1" applyAlignment="1">
      <alignment horizontal="right" vertical="center"/>
    </xf>
    <xf numFmtId="180" fontId="32" fillId="5" borderId="21" xfId="44" applyNumberFormat="1" applyFont="1" applyFill="1" applyBorder="1" applyAlignment="1">
      <alignment horizontal="right" vertical="center"/>
    </xf>
    <xf numFmtId="0" fontId="24" fillId="5" borderId="6" xfId="44" applyFont="1" applyFill="1" applyBorder="1" applyAlignment="1">
      <alignment vertical="center"/>
    </xf>
    <xf numFmtId="175" fontId="33" fillId="5" borderId="45" xfId="44" applyNumberFormat="1" applyFont="1" applyFill="1" applyBorder="1" applyAlignment="1">
      <alignment vertical="center"/>
    </xf>
    <xf numFmtId="166" fontId="0" fillId="7" borderId="0" xfId="1" applyNumberFormat="1" applyFont="1" applyFill="1"/>
    <xf numFmtId="0" fontId="0" fillId="7" borderId="0" xfId="0" applyFill="1"/>
    <xf numFmtId="0" fontId="3" fillId="7" borderId="1" xfId="0" applyFont="1" applyFill="1" applyBorder="1" applyAlignment="1">
      <alignment horizontal="center"/>
    </xf>
    <xf numFmtId="175" fontId="33" fillId="0" borderId="0" xfId="44" applyNumberFormat="1" applyFont="1" applyAlignment="1">
      <alignment horizontal="right" vertical="center" wrapText="1"/>
    </xf>
    <xf numFmtId="175" fontId="33" fillId="0" borderId="21" xfId="44" applyNumberFormat="1" applyFont="1" applyBorder="1" applyAlignment="1">
      <alignment horizontal="right" vertical="center" wrapText="1"/>
    </xf>
    <xf numFmtId="166" fontId="33" fillId="0" borderId="0" xfId="15" applyNumberFormat="1" applyFont="1" applyAlignment="1">
      <alignment horizontal="right" vertical="center"/>
    </xf>
    <xf numFmtId="175" fontId="33" fillId="0" borderId="21" xfId="44" applyNumberFormat="1" applyFont="1" applyBorder="1" applyAlignment="1">
      <alignment horizontal="right" vertical="center"/>
    </xf>
    <xf numFmtId="0" fontId="33" fillId="5" borderId="0" xfId="0" applyFont="1" applyFill="1" applyAlignment="1">
      <alignment horizontal="center"/>
    </xf>
    <xf numFmtId="0" fontId="33" fillId="5" borderId="9" xfId="0" applyFont="1" applyFill="1" applyBorder="1"/>
    <xf numFmtId="0" fontId="32" fillId="5" borderId="16" xfId="0" applyFont="1" applyFill="1" applyBorder="1"/>
    <xf numFmtId="0" fontId="32" fillId="5" borderId="17" xfId="0" applyFont="1" applyFill="1" applyBorder="1"/>
    <xf numFmtId="0" fontId="32" fillId="5" borderId="0" xfId="0" applyFont="1" applyFill="1"/>
    <xf numFmtId="0" fontId="32" fillId="0" borderId="0" xfId="0" applyFont="1"/>
    <xf numFmtId="166" fontId="32" fillId="0" borderId="0" xfId="15" applyNumberFormat="1" applyFont="1" applyAlignment="1">
      <alignment horizontal="right" vertical="center"/>
    </xf>
    <xf numFmtId="166" fontId="32" fillId="0" borderId="21" xfId="15" applyNumberFormat="1" applyFont="1" applyBorder="1" applyAlignment="1">
      <alignment horizontal="right" vertical="center"/>
    </xf>
    <xf numFmtId="166" fontId="32" fillId="0" borderId="44" xfId="15" applyNumberFormat="1" applyFont="1" applyBorder="1" applyAlignment="1">
      <alignment horizontal="right" vertical="center"/>
    </xf>
    <xf numFmtId="0" fontId="32" fillId="0" borderId="6" xfId="0" applyFont="1" applyBorder="1"/>
    <xf numFmtId="171" fontId="24" fillId="0" borderId="10" xfId="30" applyNumberFormat="1" applyFont="1" applyBorder="1"/>
    <xf numFmtId="166" fontId="4" fillId="0" borderId="41" xfId="1" applyNumberFormat="1" applyFont="1" applyBorder="1" applyAlignment="1">
      <alignment vertical="center"/>
    </xf>
    <xf numFmtId="166" fontId="4" fillId="0" borderId="56" xfId="1" applyNumberFormat="1" applyFont="1" applyBorder="1" applyAlignment="1">
      <alignment vertical="center"/>
    </xf>
    <xf numFmtId="166" fontId="1" fillId="0" borderId="47" xfId="0" applyNumberFormat="1" applyFont="1" applyBorder="1" applyAlignment="1">
      <alignment vertical="center"/>
    </xf>
    <xf numFmtId="166" fontId="23" fillId="5" borderId="21" xfId="1" applyNumberFormat="1" applyFont="1" applyFill="1" applyBorder="1" applyAlignment="1">
      <alignment vertical="center" wrapText="1"/>
    </xf>
    <xf numFmtId="166" fontId="23" fillId="0" borderId="21" xfId="1" applyNumberFormat="1" applyFont="1" applyBorder="1" applyAlignment="1">
      <alignment vertical="center" wrapText="1"/>
    </xf>
    <xf numFmtId="0" fontId="33" fillId="0" borderId="6" xfId="0" applyFont="1" applyBorder="1"/>
    <xf numFmtId="166" fontId="32" fillId="5" borderId="0" xfId="0" applyNumberFormat="1" applyFont="1" applyFill="1"/>
    <xf numFmtId="0" fontId="32" fillId="5" borderId="0" xfId="31" applyFont="1" applyFill="1" applyAlignment="1">
      <alignment horizontal="center"/>
    </xf>
    <xf numFmtId="0" fontId="0" fillId="5" borderId="0" xfId="0" applyFill="1" applyAlignment="1">
      <alignment horizontal="center"/>
    </xf>
    <xf numFmtId="0" fontId="26" fillId="0" borderId="6" xfId="44" applyFont="1" applyBorder="1" applyAlignment="1">
      <alignment horizontal="left" vertical="center"/>
    </xf>
    <xf numFmtId="0" fontId="23" fillId="0" borderId="6" xfId="44" applyFont="1" applyBorder="1" applyAlignment="1">
      <alignment horizontal="left" vertical="center" wrapText="1"/>
    </xf>
    <xf numFmtId="175" fontId="26" fillId="0" borderId="6" xfId="44" applyNumberFormat="1" applyFont="1" applyBorder="1" applyAlignment="1">
      <alignment horizontal="left" vertical="center" wrapText="1"/>
    </xf>
    <xf numFmtId="175" fontId="28" fillId="0" borderId="6" xfId="44" applyNumberFormat="1" applyFont="1" applyBorder="1" applyAlignment="1">
      <alignment horizontal="left" vertical="center" wrapText="1"/>
    </xf>
    <xf numFmtId="175" fontId="23" fillId="0" borderId="0" xfId="44" applyNumberFormat="1" applyFont="1" applyAlignment="1">
      <alignment horizontal="left"/>
    </xf>
    <xf numFmtId="17" fontId="33" fillId="5" borderId="34" xfId="44" applyNumberFormat="1" applyFont="1" applyFill="1" applyBorder="1" applyAlignment="1">
      <alignment horizontal="center" vertical="center" wrapText="1"/>
    </xf>
    <xf numFmtId="17" fontId="33" fillId="5" borderId="44" xfId="44" applyNumberFormat="1" applyFont="1" applyFill="1" applyBorder="1" applyAlignment="1">
      <alignment horizontal="center" vertical="center" wrapText="1"/>
    </xf>
    <xf numFmtId="0" fontId="0" fillId="5" borderId="34" xfId="0" applyFill="1" applyBorder="1" applyAlignment="1">
      <alignment horizontal="center"/>
    </xf>
    <xf numFmtId="0" fontId="0" fillId="5" borderId="34" xfId="0" applyFill="1" applyBorder="1"/>
    <xf numFmtId="0" fontId="24" fillId="0" borderId="2" xfId="0" applyFont="1" applyBorder="1" applyAlignment="1">
      <alignment horizontal="center" vertical="center" wrapText="1"/>
    </xf>
    <xf numFmtId="0" fontId="24" fillId="0" borderId="60" xfId="0" applyFont="1" applyBorder="1" applyAlignment="1">
      <alignment horizontal="center" vertical="center" wrapText="1"/>
    </xf>
    <xf numFmtId="0" fontId="24" fillId="5" borderId="61" xfId="0" applyFont="1" applyFill="1" applyBorder="1" applyAlignment="1">
      <alignment horizontal="center" vertical="center" wrapText="1"/>
    </xf>
    <xf numFmtId="166" fontId="32" fillId="0" borderId="28" xfId="1" applyNumberFormat="1" applyFont="1" applyBorder="1" applyAlignment="1">
      <alignment vertical="center" wrapText="1"/>
    </xf>
    <xf numFmtId="166" fontId="32" fillId="0" borderId="57" xfId="1" applyNumberFormat="1" applyFont="1" applyBorder="1" applyAlignment="1">
      <alignment vertical="center" wrapText="1"/>
    </xf>
    <xf numFmtId="166" fontId="32" fillId="5" borderId="58" xfId="1" applyNumberFormat="1" applyFont="1" applyFill="1" applyBorder="1" applyAlignment="1">
      <alignment vertical="center" wrapText="1"/>
    </xf>
    <xf numFmtId="166" fontId="33" fillId="0" borderId="4" xfId="1" applyNumberFormat="1" applyFont="1" applyBorder="1" applyAlignment="1">
      <alignment vertical="center" wrapText="1"/>
    </xf>
    <xf numFmtId="166" fontId="33" fillId="5" borderId="4" xfId="1" applyNumberFormat="1" applyFont="1" applyFill="1" applyBorder="1" applyAlignment="1">
      <alignment vertical="center" wrapText="1"/>
    </xf>
    <xf numFmtId="0" fontId="24" fillId="5" borderId="62" xfId="29" applyFont="1" applyFill="1" applyBorder="1" applyAlignment="1">
      <alignment horizontal="center" wrapText="1"/>
    </xf>
    <xf numFmtId="0" fontId="24" fillId="5" borderId="20" xfId="29" applyFont="1" applyFill="1" applyBorder="1" applyAlignment="1">
      <alignment horizontal="center" wrapText="1"/>
    </xf>
    <xf numFmtId="0" fontId="24" fillId="5" borderId="63" xfId="29" applyFont="1" applyFill="1" applyBorder="1" applyAlignment="1">
      <alignment horizontal="center" wrapText="1"/>
    </xf>
    <xf numFmtId="0" fontId="24" fillId="5" borderId="64" xfId="29" applyFont="1" applyFill="1" applyBorder="1" applyAlignment="1">
      <alignment horizontal="center" wrapText="1"/>
    </xf>
    <xf numFmtId="3" fontId="24" fillId="5" borderId="63" xfId="29" applyNumberFormat="1" applyFont="1" applyFill="1" applyBorder="1" applyAlignment="1">
      <alignment horizontal="center" wrapText="1"/>
    </xf>
    <xf numFmtId="0" fontId="24" fillId="5" borderId="65" xfId="29" applyFont="1" applyFill="1" applyBorder="1" applyAlignment="1">
      <alignment horizontal="center" wrapText="1"/>
    </xf>
    <xf numFmtId="0" fontId="30" fillId="5" borderId="29" xfId="29" applyFont="1" applyFill="1" applyBorder="1" applyAlignment="1">
      <alignment wrapText="1"/>
    </xf>
    <xf numFmtId="0" fontId="24" fillId="5" borderId="66" xfId="29" applyFont="1" applyFill="1" applyBorder="1" applyAlignment="1">
      <alignment horizontal="center" wrapText="1"/>
    </xf>
    <xf numFmtId="0" fontId="23" fillId="5" borderId="67" xfId="29" applyFont="1" applyFill="1" applyBorder="1"/>
    <xf numFmtId="166" fontId="23" fillId="5" borderId="14" xfId="22" applyNumberFormat="1" applyFont="1" applyFill="1" applyBorder="1"/>
    <xf numFmtId="0" fontId="23" fillId="5" borderId="6" xfId="29" applyFont="1" applyFill="1" applyBorder="1"/>
    <xf numFmtId="166" fontId="23" fillId="5" borderId="68" xfId="22" applyNumberFormat="1" applyFont="1" applyFill="1" applyBorder="1"/>
    <xf numFmtId="166" fontId="23" fillId="5" borderId="68" xfId="22" applyNumberFormat="1" applyFont="1" applyFill="1" applyBorder="1" applyAlignment="1">
      <alignment horizontal="center"/>
    </xf>
    <xf numFmtId="0" fontId="24" fillId="5" borderId="6" xfId="29" applyFont="1" applyFill="1" applyBorder="1"/>
    <xf numFmtId="0" fontId="24" fillId="5" borderId="28" xfId="29" applyFont="1" applyFill="1" applyBorder="1"/>
    <xf numFmtId="0" fontId="24" fillId="5" borderId="69" xfId="29" applyFont="1" applyFill="1" applyBorder="1"/>
    <xf numFmtId="0" fontId="33" fillId="5" borderId="1" xfId="0" applyFont="1" applyFill="1" applyBorder="1" applyAlignment="1">
      <alignment horizontal="center" vertical="center" wrapText="1"/>
    </xf>
    <xf numFmtId="0" fontId="32" fillId="5" borderId="2" xfId="0" applyFont="1" applyFill="1" applyBorder="1"/>
    <xf numFmtId="0" fontId="32" fillId="5" borderId="3" xfId="0" applyFont="1" applyFill="1" applyBorder="1"/>
    <xf numFmtId="0" fontId="32" fillId="5" borderId="4" xfId="0" applyFont="1" applyFill="1" applyBorder="1"/>
    <xf numFmtId="0" fontId="32" fillId="5" borderId="12" xfId="0" applyFont="1" applyFill="1" applyBorder="1"/>
    <xf numFmtId="0" fontId="32" fillId="5" borderId="1" xfId="0" applyFont="1" applyFill="1" applyBorder="1"/>
    <xf numFmtId="0" fontId="32" fillId="5" borderId="19" xfId="0" applyFont="1" applyFill="1" applyBorder="1"/>
    <xf numFmtId="0" fontId="33" fillId="5" borderId="1" xfId="0" applyFont="1" applyFill="1" applyBorder="1"/>
    <xf numFmtId="0" fontId="32" fillId="5" borderId="20" xfId="0" applyFont="1" applyFill="1" applyBorder="1"/>
    <xf numFmtId="0" fontId="32" fillId="5" borderId="6" xfId="0" applyFont="1" applyFill="1" applyBorder="1"/>
    <xf numFmtId="0" fontId="32" fillId="5" borderId="11" xfId="0" applyFont="1" applyFill="1" applyBorder="1"/>
    <xf numFmtId="0" fontId="23" fillId="5" borderId="72" xfId="5" applyFont="1" applyFill="1" applyBorder="1"/>
    <xf numFmtId="0" fontId="24" fillId="5" borderId="73" xfId="5" applyFont="1" applyFill="1" applyBorder="1"/>
    <xf numFmtId="0" fontId="23" fillId="5" borderId="73" xfId="5" applyFont="1" applyFill="1" applyBorder="1"/>
    <xf numFmtId="0" fontId="24" fillId="5" borderId="29" xfId="5" applyFont="1" applyFill="1" applyBorder="1"/>
    <xf numFmtId="0" fontId="24" fillId="5" borderId="73" xfId="5" applyFont="1" applyFill="1" applyBorder="1" applyAlignment="1">
      <alignment horizontal="center"/>
    </xf>
    <xf numFmtId="0" fontId="23" fillId="5" borderId="68" xfId="5" applyFont="1" applyFill="1" applyBorder="1"/>
    <xf numFmtId="171" fontId="23" fillId="5" borderId="68" xfId="52" applyNumberFormat="1" applyFont="1" applyFill="1" applyBorder="1"/>
    <xf numFmtId="166" fontId="23" fillId="5" borderId="68" xfId="52" applyNumberFormat="1" applyFont="1" applyFill="1" applyBorder="1"/>
    <xf numFmtId="0" fontId="24" fillId="5" borderId="28" xfId="5" applyFont="1" applyFill="1" applyBorder="1"/>
    <xf numFmtId="166" fontId="24" fillId="5" borderId="66" xfId="52" applyNumberFormat="1" applyFont="1" applyFill="1" applyBorder="1"/>
    <xf numFmtId="0" fontId="23" fillId="5" borderId="6" xfId="5" applyFont="1" applyFill="1" applyBorder="1"/>
    <xf numFmtId="181" fontId="24" fillId="5" borderId="13" xfId="52" applyNumberFormat="1" applyFont="1" applyFill="1" applyBorder="1"/>
    <xf numFmtId="0" fontId="24" fillId="5" borderId="69" xfId="5" applyFont="1" applyFill="1" applyBorder="1"/>
    <xf numFmtId="0" fontId="23" fillId="5" borderId="70" xfId="5" applyFont="1" applyFill="1" applyBorder="1"/>
    <xf numFmtId="172" fontId="24" fillId="5" borderId="70" xfId="52" applyNumberFormat="1" applyFont="1" applyFill="1" applyBorder="1"/>
    <xf numFmtId="171" fontId="24" fillId="5" borderId="70" xfId="52" applyNumberFormat="1" applyFont="1" applyFill="1" applyBorder="1"/>
    <xf numFmtId="171" fontId="24" fillId="5" borderId="71" xfId="52" applyNumberFormat="1" applyFont="1" applyFill="1" applyBorder="1"/>
    <xf numFmtId="0" fontId="24" fillId="5" borderId="19" xfId="5" applyFont="1" applyFill="1" applyBorder="1" applyAlignment="1">
      <alignment horizontal="center"/>
    </xf>
    <xf numFmtId="0" fontId="24" fillId="5" borderId="75" xfId="5" applyFont="1" applyFill="1" applyBorder="1" applyAlignment="1">
      <alignment horizontal="center"/>
    </xf>
    <xf numFmtId="0" fontId="24" fillId="5" borderId="6" xfId="5" applyFont="1" applyFill="1" applyBorder="1" applyAlignment="1">
      <alignment horizontal="center"/>
    </xf>
    <xf numFmtId="0" fontId="24" fillId="5" borderId="2" xfId="5" applyFont="1" applyFill="1" applyBorder="1" applyAlignment="1">
      <alignment horizontal="center"/>
    </xf>
    <xf numFmtId="0" fontId="24" fillId="5" borderId="4" xfId="5" applyFont="1" applyFill="1" applyBorder="1" applyAlignment="1">
      <alignment horizontal="center"/>
    </xf>
    <xf numFmtId="0" fontId="24" fillId="5" borderId="16" xfId="5" applyFont="1" applyFill="1" applyBorder="1" applyAlignment="1">
      <alignment horizontal="center"/>
    </xf>
    <xf numFmtId="0" fontId="24" fillId="5" borderId="3" xfId="5" applyFont="1" applyFill="1" applyBorder="1" applyAlignment="1">
      <alignment horizontal="center"/>
    </xf>
    <xf numFmtId="171" fontId="23" fillId="5" borderId="8" xfId="55" applyNumberFormat="1" applyFont="1" applyFill="1" applyBorder="1" applyAlignment="1">
      <alignment horizontal="center" wrapText="1"/>
    </xf>
    <xf numFmtId="164" fontId="23" fillId="5" borderId="8" xfId="2" applyFont="1" applyFill="1" applyBorder="1" applyAlignment="1">
      <alignment horizontal="center" wrapText="1"/>
    </xf>
    <xf numFmtId="171" fontId="24" fillId="5" borderId="8" xfId="55" applyNumberFormat="1" applyFont="1" applyFill="1" applyBorder="1"/>
    <xf numFmtId="0" fontId="24" fillId="5" borderId="1" xfId="30" applyFont="1" applyFill="1" applyBorder="1" applyAlignment="1">
      <alignment horizontal="center" vertical="center" wrapText="1"/>
    </xf>
    <xf numFmtId="0" fontId="35" fillId="5" borderId="34" xfId="0" applyFont="1" applyFill="1" applyBorder="1" applyAlignment="1">
      <alignment vertical="center"/>
    </xf>
    <xf numFmtId="0" fontId="26" fillId="5" borderId="0" xfId="44" applyFont="1" applyFill="1" applyAlignment="1">
      <alignment horizontal="center" vertical="center" wrapText="1"/>
    </xf>
    <xf numFmtId="175" fontId="23" fillId="5" borderId="0" xfId="44" applyNumberFormat="1" applyFont="1" applyFill="1" applyAlignment="1">
      <alignment horizontal="center" vertical="center"/>
    </xf>
    <xf numFmtId="175" fontId="24" fillId="5" borderId="0" xfId="44" applyNumberFormat="1" applyFont="1" applyFill="1" applyAlignment="1">
      <alignment horizontal="center" vertical="center"/>
    </xf>
    <xf numFmtId="0" fontId="6" fillId="5" borderId="0" xfId="29" applyFill="1" applyAlignment="1">
      <alignment horizontal="center"/>
    </xf>
    <xf numFmtId="175" fontId="26" fillId="5" borderId="0" xfId="44" applyNumberFormat="1" applyFont="1" applyFill="1" applyAlignment="1">
      <alignment horizontal="center" wrapText="1"/>
    </xf>
    <xf numFmtId="0" fontId="24" fillId="5" borderId="0" xfId="44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4" fillId="5" borderId="1" xfId="0" applyFont="1" applyFill="1" applyBorder="1" applyAlignment="1">
      <alignment horizontal="center" vertical="center" wrapText="1"/>
    </xf>
    <xf numFmtId="166" fontId="33" fillId="5" borderId="1" xfId="1" applyNumberFormat="1" applyFont="1" applyFill="1" applyBorder="1" applyAlignment="1">
      <alignment horizontal="center" vertical="center" wrapText="1"/>
    </xf>
    <xf numFmtId="0" fontId="1" fillId="0" borderId="54" xfId="0" applyFont="1" applyBorder="1" applyAlignment="1">
      <alignment vertical="center"/>
    </xf>
    <xf numFmtId="164" fontId="35" fillId="5" borderId="0" xfId="2" applyFont="1" applyFill="1"/>
    <xf numFmtId="164" fontId="35" fillId="5" borderId="0" xfId="0" applyNumberFormat="1" applyFont="1" applyFill="1"/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46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165" fontId="1" fillId="0" borderId="41" xfId="1" applyFont="1" applyBorder="1" applyAlignment="1">
      <alignment vertical="center"/>
    </xf>
    <xf numFmtId="10" fontId="1" fillId="0" borderId="50" xfId="60" applyNumberFormat="1" applyFont="1" applyBorder="1" applyAlignment="1">
      <alignment vertical="center"/>
    </xf>
    <xf numFmtId="0" fontId="4" fillId="0" borderId="55" xfId="0" applyFont="1" applyBorder="1" applyAlignment="1">
      <alignment vertical="center"/>
    </xf>
    <xf numFmtId="165" fontId="1" fillId="0" borderId="56" xfId="1" applyFont="1" applyBorder="1" applyAlignment="1">
      <alignment vertical="center"/>
    </xf>
    <xf numFmtId="0" fontId="1" fillId="0" borderId="49" xfId="0" applyFont="1" applyBorder="1" applyAlignment="1">
      <alignment vertical="center"/>
    </xf>
    <xf numFmtId="0" fontId="38" fillId="0" borderId="49" xfId="0" applyFont="1" applyBorder="1" applyAlignment="1">
      <alignment vertical="center"/>
    </xf>
    <xf numFmtId="0" fontId="37" fillId="0" borderId="49" xfId="0" applyFont="1" applyBorder="1" applyAlignment="1">
      <alignment vertical="center"/>
    </xf>
    <xf numFmtId="0" fontId="1" fillId="0" borderId="55" xfId="0" applyFont="1" applyBorder="1" applyAlignment="1">
      <alignment vertical="center"/>
    </xf>
    <xf numFmtId="0" fontId="1" fillId="0" borderId="48" xfId="0" applyFont="1" applyBorder="1" applyAlignment="1">
      <alignment vertical="center"/>
    </xf>
    <xf numFmtId="0" fontId="4" fillId="0" borderId="51" xfId="0" applyFont="1" applyBorder="1" applyAlignment="1">
      <alignment vertical="center"/>
    </xf>
    <xf numFmtId="0" fontId="35" fillId="5" borderId="0" xfId="0" applyFont="1" applyFill="1" applyAlignment="1">
      <alignment horizontal="center" vertical="center"/>
    </xf>
    <xf numFmtId="0" fontId="32" fillId="5" borderId="0" xfId="0" applyFont="1" applyFill="1" applyAlignment="1">
      <alignment vertical="center"/>
    </xf>
    <xf numFmtId="0" fontId="23" fillId="5" borderId="19" xfId="0" applyFont="1" applyFill="1" applyBorder="1" applyAlignment="1">
      <alignment horizontal="left" vertical="center" wrapText="1"/>
    </xf>
    <xf numFmtId="0" fontId="23" fillId="5" borderId="6" xfId="0" applyFont="1" applyFill="1" applyBorder="1" applyAlignment="1">
      <alignment horizontal="left" vertical="center" wrapText="1"/>
    </xf>
    <xf numFmtId="0" fontId="39" fillId="5" borderId="6" xfId="0" applyFont="1" applyFill="1" applyBorder="1" applyAlignment="1">
      <alignment horizontal="left" vertical="center"/>
    </xf>
    <xf numFmtId="0" fontId="24" fillId="5" borderId="6" xfId="0" applyFont="1" applyFill="1" applyBorder="1" applyAlignment="1">
      <alignment horizontal="left" vertical="center" wrapText="1"/>
    </xf>
    <xf numFmtId="0" fontId="24" fillId="5" borderId="16" xfId="0" applyFont="1" applyFill="1" applyBorder="1" applyAlignment="1">
      <alignment horizontal="left" vertical="center" wrapText="1"/>
    </xf>
    <xf numFmtId="0" fontId="24" fillId="5" borderId="4" xfId="0" applyFont="1" applyFill="1" applyBorder="1" applyAlignment="1">
      <alignment horizontal="left" vertical="center" wrapText="1"/>
    </xf>
    <xf numFmtId="166" fontId="33" fillId="5" borderId="4" xfId="0" applyNumberFormat="1" applyFont="1" applyFill="1" applyBorder="1" applyAlignment="1">
      <alignment vertical="center"/>
    </xf>
    <xf numFmtId="0" fontId="32" fillId="0" borderId="0" xfId="0" applyFont="1" applyAlignment="1">
      <alignment vertical="center"/>
    </xf>
    <xf numFmtId="3" fontId="34" fillId="0" borderId="28" xfId="0" applyNumberFormat="1" applyFont="1" applyBorder="1" applyAlignment="1">
      <alignment vertical="center" wrapText="1"/>
    </xf>
    <xf numFmtId="3" fontId="34" fillId="0" borderId="5" xfId="0" applyNumberFormat="1" applyFont="1" applyBorder="1" applyAlignment="1">
      <alignment vertical="center" wrapText="1"/>
    </xf>
    <xf numFmtId="166" fontId="33" fillId="5" borderId="13" xfId="0" applyNumberFormat="1" applyFont="1" applyFill="1" applyBorder="1" applyAlignment="1">
      <alignment vertical="center"/>
    </xf>
    <xf numFmtId="0" fontId="33" fillId="5" borderId="0" xfId="0" applyFont="1" applyFill="1" applyAlignment="1">
      <alignment vertical="center"/>
    </xf>
    <xf numFmtId="166" fontId="32" fillId="5" borderId="59" xfId="1" applyNumberFormat="1" applyFont="1" applyFill="1" applyBorder="1" applyAlignment="1">
      <alignment vertical="center" wrapText="1"/>
    </xf>
    <xf numFmtId="166" fontId="32" fillId="5" borderId="28" xfId="1" applyNumberFormat="1" applyFont="1" applyFill="1" applyBorder="1" applyAlignment="1">
      <alignment vertical="center" wrapText="1"/>
    </xf>
    <xf numFmtId="166" fontId="32" fillId="5" borderId="57" xfId="1" applyNumberFormat="1" applyFont="1" applyFill="1" applyBorder="1" applyAlignment="1">
      <alignment vertical="center" wrapText="1"/>
    </xf>
    <xf numFmtId="183" fontId="32" fillId="5" borderId="28" xfId="2" applyNumberFormat="1" applyFont="1" applyFill="1" applyBorder="1" applyAlignment="1">
      <alignment vertical="center" wrapText="1"/>
    </xf>
    <xf numFmtId="166" fontId="32" fillId="0" borderId="13" xfId="1" applyNumberFormat="1" applyFont="1" applyBorder="1" applyAlignment="1">
      <alignment vertical="center" wrapText="1"/>
    </xf>
    <xf numFmtId="166" fontId="32" fillId="5" borderId="42" xfId="1" applyNumberFormat="1" applyFont="1" applyFill="1" applyBorder="1" applyAlignment="1">
      <alignment vertical="center" wrapText="1"/>
    </xf>
    <xf numFmtId="166" fontId="32" fillId="5" borderId="92" xfId="1" applyNumberFormat="1" applyFont="1" applyFill="1" applyBorder="1" applyAlignment="1">
      <alignment vertical="center" wrapText="1"/>
    </xf>
    <xf numFmtId="3" fontId="34" fillId="0" borderId="13" xfId="0" applyNumberFormat="1" applyFont="1" applyBorder="1" applyAlignment="1">
      <alignment vertical="center" wrapText="1"/>
    </xf>
    <xf numFmtId="3" fontId="33" fillId="5" borderId="28" xfId="0" applyNumberFormat="1" applyFont="1" applyFill="1" applyBorder="1" applyAlignment="1">
      <alignment vertical="center" wrapText="1"/>
    </xf>
    <xf numFmtId="164" fontId="33" fillId="5" borderId="28" xfId="2" applyFont="1" applyFill="1" applyBorder="1" applyAlignment="1">
      <alignment vertical="center" wrapText="1"/>
    </xf>
    <xf numFmtId="166" fontId="33" fillId="5" borderId="28" xfId="1" applyNumberFormat="1" applyFont="1" applyFill="1" applyBorder="1" applyAlignment="1">
      <alignment vertical="center" wrapText="1"/>
    </xf>
    <xf numFmtId="166" fontId="32" fillId="0" borderId="62" xfId="1" applyNumberFormat="1" applyFont="1" applyBorder="1" applyAlignment="1">
      <alignment vertical="center" wrapText="1"/>
    </xf>
    <xf numFmtId="166" fontId="32" fillId="5" borderId="62" xfId="1" applyNumberFormat="1" applyFont="1" applyFill="1" applyBorder="1" applyAlignment="1">
      <alignment vertical="center" wrapText="1"/>
    </xf>
    <xf numFmtId="164" fontId="32" fillId="5" borderId="65" xfId="2" applyFont="1" applyFill="1" applyBorder="1" applyAlignment="1">
      <alignment vertical="center"/>
    </xf>
    <xf numFmtId="0" fontId="24" fillId="5" borderId="16" xfId="44" applyFont="1" applyFill="1" applyBorder="1" applyAlignment="1">
      <alignment vertical="center"/>
    </xf>
    <xf numFmtId="0" fontId="24" fillId="5" borderId="17" xfId="44" applyFont="1" applyFill="1" applyBorder="1" applyAlignment="1">
      <alignment horizontal="center" vertical="center"/>
    </xf>
    <xf numFmtId="175" fontId="33" fillId="5" borderId="17" xfId="44" applyNumberFormat="1" applyFont="1" applyFill="1" applyBorder="1" applyAlignment="1">
      <alignment vertical="center"/>
    </xf>
    <xf numFmtId="175" fontId="33" fillId="5" borderId="18" xfId="44" applyNumberFormat="1" applyFont="1" applyFill="1" applyBorder="1" applyAlignment="1">
      <alignment vertical="center"/>
    </xf>
    <xf numFmtId="164" fontId="32" fillId="0" borderId="57" xfId="2" applyFont="1" applyBorder="1" applyAlignment="1">
      <alignment vertical="center" wrapText="1"/>
    </xf>
    <xf numFmtId="166" fontId="32" fillId="0" borderId="59" xfId="1" applyNumberFormat="1" applyFont="1" applyBorder="1" applyAlignment="1">
      <alignment vertical="center" wrapText="1"/>
    </xf>
    <xf numFmtId="0" fontId="24" fillId="0" borderId="1" xfId="30" applyFont="1" applyBorder="1" applyAlignment="1">
      <alignment horizontal="center" vertical="center" wrapText="1"/>
    </xf>
    <xf numFmtId="164" fontId="32" fillId="0" borderId="0" xfId="2" applyFont="1"/>
    <xf numFmtId="0" fontId="33" fillId="0" borderId="19" xfId="0" applyFont="1" applyBorder="1" applyAlignment="1">
      <alignment horizontal="left" vertical="center" wrapText="1" indent="1"/>
    </xf>
    <xf numFmtId="0" fontId="32" fillId="0" borderId="6" xfId="0" applyFont="1" applyBorder="1" applyAlignment="1">
      <alignment horizontal="left" vertical="center" wrapText="1" indent="1"/>
    </xf>
    <xf numFmtId="0" fontId="33" fillId="0" borderId="6" xfId="0" applyFont="1" applyBorder="1" applyAlignment="1">
      <alignment horizontal="left" vertical="center" wrapText="1" indent="1"/>
    </xf>
    <xf numFmtId="0" fontId="32" fillId="0" borderId="16" xfId="0" applyFont="1" applyBorder="1"/>
    <xf numFmtId="0" fontId="32" fillId="0" borderId="17" xfId="0" applyFont="1" applyBorder="1"/>
    <xf numFmtId="0" fontId="32" fillId="0" borderId="18" xfId="0" applyFont="1" applyBorder="1"/>
    <xf numFmtId="0" fontId="24" fillId="5" borderId="15" xfId="5" applyFont="1" applyFill="1" applyBorder="1" applyAlignment="1">
      <alignment horizontal="center" vertical="center" wrapText="1"/>
    </xf>
    <xf numFmtId="0" fontId="24" fillId="5" borderId="21" xfId="5" applyFont="1" applyFill="1" applyBorder="1" applyAlignment="1">
      <alignment horizontal="center" vertical="center" wrapText="1"/>
    </xf>
    <xf numFmtId="0" fontId="1" fillId="0" borderId="77" xfId="0" applyFont="1" applyBorder="1" applyAlignment="1">
      <alignment vertical="center"/>
    </xf>
    <xf numFmtId="0" fontId="1" fillId="0" borderId="78" xfId="0" applyFont="1" applyBorder="1" applyAlignment="1">
      <alignment vertical="center"/>
    </xf>
    <xf numFmtId="0" fontId="1" fillId="0" borderId="79" xfId="0" applyFont="1" applyBorder="1" applyAlignment="1">
      <alignment vertical="center"/>
    </xf>
    <xf numFmtId="9" fontId="0" fillId="5" borderId="0" xfId="60" applyFont="1" applyFill="1"/>
    <xf numFmtId="164" fontId="32" fillId="0" borderId="0" xfId="0" applyNumberFormat="1" applyFont="1"/>
    <xf numFmtId="3" fontId="23" fillId="0" borderId="0" xfId="2" applyNumberFormat="1" applyFont="1" applyAlignment="1">
      <alignment horizontal="center" vertical="center"/>
    </xf>
    <xf numFmtId="0" fontId="24" fillId="5" borderId="0" xfId="29" applyFont="1" applyFill="1" applyAlignment="1">
      <alignment horizontal="left" vertical="center" wrapText="1"/>
    </xf>
    <xf numFmtId="0" fontId="33" fillId="5" borderId="2" xfId="0" applyFont="1" applyFill="1" applyBorder="1" applyAlignment="1">
      <alignment horizontal="center" vertical="center" wrapText="1"/>
    </xf>
    <xf numFmtId="175" fontId="32" fillId="0" borderId="21" xfId="44" applyNumberFormat="1" applyFont="1" applyBorder="1" applyAlignment="1">
      <alignment horizontal="right" vertical="center"/>
    </xf>
    <xf numFmtId="0" fontId="33" fillId="5" borderId="2" xfId="0" applyFont="1" applyFill="1" applyBorder="1" applyAlignment="1">
      <alignment horizontal="center"/>
    </xf>
    <xf numFmtId="0" fontId="33" fillId="5" borderId="4" xfId="0" applyFont="1" applyFill="1" applyBorder="1" applyAlignment="1">
      <alignment horizontal="center"/>
    </xf>
    <xf numFmtId="0" fontId="33" fillId="5" borderId="19" xfId="0" applyFont="1" applyFill="1" applyBorder="1"/>
    <xf numFmtId="0" fontId="32" fillId="5" borderId="3" xfId="0" applyFont="1" applyFill="1" applyBorder="1" applyAlignment="1">
      <alignment horizontal="center" vertical="center" wrapText="1"/>
    </xf>
    <xf numFmtId="0" fontId="32" fillId="5" borderId="95" xfId="0" applyFont="1" applyFill="1" applyBorder="1" applyAlignment="1">
      <alignment horizontal="center" vertical="center" wrapText="1"/>
    </xf>
    <xf numFmtId="0" fontId="32" fillId="5" borderId="96" xfId="0" applyFont="1" applyFill="1" applyBorder="1" applyAlignment="1">
      <alignment horizontal="center" vertical="center" wrapText="1"/>
    </xf>
    <xf numFmtId="14" fontId="32" fillId="5" borderId="96" xfId="0" applyNumberFormat="1" applyFont="1" applyFill="1" applyBorder="1" applyAlignment="1">
      <alignment horizontal="center" vertical="center" wrapText="1"/>
    </xf>
    <xf numFmtId="14" fontId="32" fillId="5" borderId="97" xfId="0" applyNumberFormat="1" applyFont="1" applyFill="1" applyBorder="1" applyAlignment="1">
      <alignment horizontal="center" vertical="center" wrapText="1"/>
    </xf>
    <xf numFmtId="164" fontId="32" fillId="5" borderId="21" xfId="2" applyFont="1" applyFill="1" applyBorder="1" applyAlignment="1">
      <alignment horizontal="center" vertical="center" wrapText="1"/>
    </xf>
    <xf numFmtId="164" fontId="32" fillId="5" borderId="3" xfId="2" applyFont="1" applyFill="1" applyBorder="1"/>
    <xf numFmtId="0" fontId="32" fillId="5" borderId="57" xfId="0" applyFont="1" applyFill="1" applyBorder="1" applyAlignment="1">
      <alignment horizontal="center"/>
    </xf>
    <xf numFmtId="0" fontId="32" fillId="5" borderId="58" xfId="0" applyFont="1" applyFill="1" applyBorder="1" applyAlignment="1">
      <alignment horizontal="center"/>
    </xf>
    <xf numFmtId="14" fontId="32" fillId="5" borderId="58" xfId="0" applyNumberFormat="1" applyFont="1" applyFill="1" applyBorder="1" applyAlignment="1">
      <alignment horizontal="center"/>
    </xf>
    <xf numFmtId="14" fontId="32" fillId="5" borderId="59" xfId="0" applyNumberFormat="1" applyFont="1" applyFill="1" applyBorder="1" applyAlignment="1">
      <alignment horizontal="center"/>
    </xf>
    <xf numFmtId="164" fontId="32" fillId="5" borderId="18" xfId="2" applyFont="1" applyFill="1" applyBorder="1"/>
    <xf numFmtId="164" fontId="32" fillId="5" borderId="4" xfId="2" applyFont="1" applyFill="1" applyBorder="1"/>
    <xf numFmtId="0" fontId="33" fillId="5" borderId="16" xfId="0" applyFont="1" applyFill="1" applyBorder="1"/>
    <xf numFmtId="164" fontId="33" fillId="5" borderId="1" xfId="0" applyNumberFormat="1" applyFont="1" applyFill="1" applyBorder="1"/>
    <xf numFmtId="164" fontId="32" fillId="5" borderId="1" xfId="2" applyFont="1" applyFill="1" applyBorder="1"/>
    <xf numFmtId="164" fontId="32" fillId="5" borderId="9" xfId="0" applyNumberFormat="1" applyFont="1" applyFill="1" applyBorder="1"/>
    <xf numFmtId="164" fontId="32" fillId="5" borderId="95" xfId="2" applyFont="1" applyFill="1" applyBorder="1"/>
    <xf numFmtId="164" fontId="32" fillId="5" borderId="96" xfId="2" applyFont="1" applyFill="1" applyBorder="1"/>
    <xf numFmtId="164" fontId="32" fillId="5" borderId="97" xfId="2" applyFont="1" applyFill="1" applyBorder="1"/>
    <xf numFmtId="164" fontId="32" fillId="5" borderId="57" xfId="2" applyFont="1" applyFill="1" applyBorder="1"/>
    <xf numFmtId="164" fontId="32" fillId="5" borderId="58" xfId="2" applyFont="1" applyFill="1" applyBorder="1"/>
    <xf numFmtId="164" fontId="32" fillId="5" borderId="59" xfId="2" applyFont="1" applyFill="1" applyBorder="1"/>
    <xf numFmtId="164" fontId="32" fillId="5" borderId="1" xfId="0" applyNumberFormat="1" applyFont="1" applyFill="1" applyBorder="1"/>
    <xf numFmtId="164" fontId="33" fillId="5" borderId="6" xfId="0" applyNumberFormat="1" applyFont="1" applyFill="1" applyBorder="1"/>
    <xf numFmtId="164" fontId="33" fillId="5" borderId="3" xfId="0" applyNumberFormat="1" applyFont="1" applyFill="1" applyBorder="1"/>
    <xf numFmtId="164" fontId="32" fillId="5" borderId="72" xfId="2" applyFont="1" applyFill="1" applyBorder="1"/>
    <xf numFmtId="164" fontId="32" fillId="5" borderId="7" xfId="2" applyFont="1" applyFill="1" applyBorder="1"/>
    <xf numFmtId="164" fontId="32" fillId="5" borderId="14" xfId="2" applyFont="1" applyFill="1" applyBorder="1"/>
    <xf numFmtId="171" fontId="23" fillId="5" borderId="7" xfId="55" applyNumberFormat="1" applyFont="1" applyFill="1" applyBorder="1"/>
    <xf numFmtId="0" fontId="1" fillId="5" borderId="53" xfId="0" applyFont="1" applyFill="1" applyBorder="1" applyAlignment="1">
      <alignment horizontal="center" vertical="center"/>
    </xf>
    <xf numFmtId="10" fontId="4" fillId="0" borderId="50" xfId="60" applyNumberFormat="1" applyFont="1" applyBorder="1" applyAlignment="1">
      <alignment vertical="center"/>
    </xf>
    <xf numFmtId="10" fontId="4" fillId="0" borderId="101" xfId="60" applyNumberFormat="1" applyFont="1" applyBorder="1" applyAlignment="1">
      <alignment vertical="center"/>
    </xf>
    <xf numFmtId="0" fontId="1" fillId="5" borderId="49" xfId="0" applyFont="1" applyFill="1" applyBorder="1" applyAlignment="1">
      <alignment vertical="center"/>
    </xf>
    <xf numFmtId="0" fontId="38" fillId="5" borderId="49" xfId="0" applyFont="1" applyFill="1" applyBorder="1" applyAlignment="1">
      <alignment vertical="center"/>
    </xf>
    <xf numFmtId="0" fontId="37" fillId="5" borderId="49" xfId="0" applyFont="1" applyFill="1" applyBorder="1" applyAlignment="1">
      <alignment vertical="center"/>
    </xf>
    <xf numFmtId="0" fontId="1" fillId="5" borderId="55" xfId="0" applyFont="1" applyFill="1" applyBorder="1" applyAlignment="1">
      <alignment vertical="center"/>
    </xf>
    <xf numFmtId="0" fontId="23" fillId="0" borderId="0" xfId="5" applyFont="1"/>
    <xf numFmtId="0" fontId="24" fillId="0" borderId="0" xfId="5" applyFont="1" applyAlignment="1">
      <alignment horizontal="center"/>
    </xf>
    <xf numFmtId="0" fontId="24" fillId="0" borderId="62" xfId="5" applyFont="1" applyBorder="1" applyAlignment="1">
      <alignment horizontal="center"/>
    </xf>
    <xf numFmtId="0" fontId="24" fillId="0" borderId="69" xfId="5" applyFont="1" applyBorder="1" applyAlignment="1">
      <alignment horizontal="center"/>
    </xf>
    <xf numFmtId="0" fontId="23" fillId="0" borderId="73" xfId="5" applyFont="1" applyBorder="1"/>
    <xf numFmtId="171" fontId="23" fillId="0" borderId="39" xfId="13" applyNumberFormat="1" applyFont="1" applyBorder="1"/>
    <xf numFmtId="171" fontId="23" fillId="0" borderId="40" xfId="13" applyNumberFormat="1" applyFont="1" applyBorder="1"/>
    <xf numFmtId="171" fontId="23" fillId="0" borderId="73" xfId="13" applyNumberFormat="1" applyFont="1" applyBorder="1"/>
    <xf numFmtId="171" fontId="23" fillId="0" borderId="68" xfId="13" applyNumberFormat="1" applyFont="1" applyBorder="1"/>
    <xf numFmtId="0" fontId="24" fillId="0" borderId="73" xfId="5" applyFont="1" applyBorder="1"/>
    <xf numFmtId="171" fontId="24" fillId="0" borderId="40" xfId="13" applyNumberFormat="1" applyFont="1" applyBorder="1"/>
    <xf numFmtId="171" fontId="24" fillId="0" borderId="68" xfId="13" applyNumberFormat="1" applyFont="1" applyBorder="1"/>
    <xf numFmtId="0" fontId="23" fillId="0" borderId="73" xfId="5" applyFont="1" applyBorder="1" applyAlignment="1">
      <alignment horizontal="left" indent="1"/>
    </xf>
    <xf numFmtId="171" fontId="32" fillId="0" borderId="0" xfId="0" applyNumberFormat="1" applyFont="1"/>
    <xf numFmtId="3" fontId="23" fillId="0" borderId="39" xfId="2" applyNumberFormat="1" applyFont="1" applyBorder="1"/>
    <xf numFmtId="3" fontId="23" fillId="0" borderId="40" xfId="2" applyNumberFormat="1" applyFont="1" applyBorder="1"/>
    <xf numFmtId="171" fontId="23" fillId="0" borderId="0" xfId="5" applyNumberFormat="1" applyFont="1"/>
    <xf numFmtId="171" fontId="24" fillId="0" borderId="39" xfId="13" applyNumberFormat="1" applyFont="1" applyBorder="1"/>
    <xf numFmtId="171" fontId="24" fillId="0" borderId="73" xfId="13" applyNumberFormat="1" applyFont="1" applyBorder="1"/>
    <xf numFmtId="0" fontId="23" fillId="0" borderId="69" xfId="5" applyFont="1" applyBorder="1"/>
    <xf numFmtId="171" fontId="23" fillId="0" borderId="70" xfId="13" applyNumberFormat="1" applyFont="1" applyBorder="1"/>
    <xf numFmtId="171" fontId="23" fillId="0" borderId="81" xfId="13" applyNumberFormat="1" applyFont="1" applyBorder="1"/>
    <xf numFmtId="171" fontId="23" fillId="0" borderId="69" xfId="13" applyNumberFormat="1" applyFont="1" applyBorder="1"/>
    <xf numFmtId="171" fontId="23" fillId="0" borderId="71" xfId="13" applyNumberFormat="1" applyFont="1" applyBorder="1"/>
    <xf numFmtId="170" fontId="23" fillId="0" borderId="0" xfId="13" applyFont="1"/>
    <xf numFmtId="41" fontId="23" fillId="0" borderId="0" xfId="5" applyNumberFormat="1" applyFont="1"/>
    <xf numFmtId="170" fontId="23" fillId="5" borderId="68" xfId="52" applyFont="1" applyFill="1" applyBorder="1"/>
    <xf numFmtId="170" fontId="23" fillId="5" borderId="5" xfId="52" applyFont="1" applyFill="1" applyBorder="1"/>
    <xf numFmtId="170" fontId="24" fillId="5" borderId="5" xfId="52" applyFont="1" applyFill="1" applyBorder="1"/>
    <xf numFmtId="170" fontId="24" fillId="5" borderId="8" xfId="52" applyFont="1" applyFill="1" applyBorder="1"/>
    <xf numFmtId="0" fontId="23" fillId="0" borderId="39" xfId="5" applyFont="1" applyBorder="1" applyAlignment="1">
      <alignment horizontal="center"/>
    </xf>
    <xf numFmtId="43" fontId="23" fillId="0" borderId="39" xfId="52" applyNumberFormat="1" applyFont="1" applyBorder="1"/>
    <xf numFmtId="170" fontId="23" fillId="0" borderId="39" xfId="52" applyFont="1" applyBorder="1"/>
    <xf numFmtId="166" fontId="23" fillId="0" borderId="39" xfId="52" applyNumberFormat="1" applyFont="1" applyBorder="1"/>
    <xf numFmtId="170" fontId="24" fillId="5" borderId="70" xfId="52" applyFont="1" applyFill="1" applyBorder="1"/>
    <xf numFmtId="0" fontId="24" fillId="5" borderId="33" xfId="5" applyFont="1" applyFill="1" applyBorder="1"/>
    <xf numFmtId="0" fontId="24" fillId="5" borderId="10" xfId="5" applyFont="1" applyFill="1" applyBorder="1"/>
    <xf numFmtId="170" fontId="24" fillId="5" borderId="10" xfId="52" applyFont="1" applyFill="1" applyBorder="1"/>
    <xf numFmtId="171" fontId="24" fillId="5" borderId="10" xfId="52" applyNumberFormat="1" applyFont="1" applyFill="1" applyBorder="1"/>
    <xf numFmtId="0" fontId="4" fillId="0" borderId="48" xfId="0" applyFont="1" applyBorder="1" applyAlignment="1">
      <alignment vertical="center"/>
    </xf>
    <xf numFmtId="166" fontId="23" fillId="5" borderId="0" xfId="22" applyNumberFormat="1" applyFont="1" applyFill="1"/>
    <xf numFmtId="0" fontId="23" fillId="0" borderId="6" xfId="29" applyFont="1" applyBorder="1"/>
    <xf numFmtId="166" fontId="23" fillId="0" borderId="40" xfId="22" applyNumberFormat="1" applyFont="1" applyBorder="1"/>
    <xf numFmtId="166" fontId="23" fillId="0" borderId="39" xfId="22" applyNumberFormat="1" applyFont="1" applyBorder="1"/>
    <xf numFmtId="166" fontId="23" fillId="0" borderId="0" xfId="22" applyNumberFormat="1" applyFont="1"/>
    <xf numFmtId="166" fontId="23" fillId="0" borderId="39" xfId="22" applyNumberFormat="1" applyFont="1" applyBorder="1" applyAlignment="1">
      <alignment horizontal="center"/>
    </xf>
    <xf numFmtId="166" fontId="23" fillId="0" borderId="0" xfId="22" applyNumberFormat="1" applyFont="1" applyAlignment="1">
      <alignment horizontal="center"/>
    </xf>
    <xf numFmtId="166" fontId="23" fillId="0" borderId="68" xfId="22" applyNumberFormat="1" applyFont="1" applyBorder="1"/>
    <xf numFmtId="166" fontId="23" fillId="5" borderId="0" xfId="22" applyNumberFormat="1" applyFont="1" applyFill="1" applyAlignment="1">
      <alignment horizontal="center"/>
    </xf>
    <xf numFmtId="166" fontId="24" fillId="0" borderId="13" xfId="22" applyNumberFormat="1" applyFont="1" applyBorder="1"/>
    <xf numFmtId="3" fontId="23" fillId="5" borderId="0" xfId="29" applyNumberFormat="1" applyFont="1" applyFill="1"/>
    <xf numFmtId="166" fontId="23" fillId="5" borderId="0" xfId="29" applyNumberFormat="1" applyFont="1" applyFill="1"/>
    <xf numFmtId="174" fontId="23" fillId="5" borderId="0" xfId="29" applyNumberFormat="1" applyFont="1" applyFill="1"/>
    <xf numFmtId="164" fontId="32" fillId="5" borderId="0" xfId="0" applyNumberFormat="1" applyFont="1" applyFill="1" applyAlignment="1">
      <alignment vertical="center"/>
    </xf>
    <xf numFmtId="175" fontId="26" fillId="0" borderId="0" xfId="44" applyNumberFormat="1" applyFont="1" applyAlignment="1">
      <alignment horizontal="center" vertical="center" wrapText="1"/>
    </xf>
    <xf numFmtId="9" fontId="32" fillId="5" borderId="0" xfId="60" applyFont="1" applyFill="1"/>
    <xf numFmtId="166" fontId="23" fillId="0" borderId="68" xfId="22" applyNumberFormat="1" applyFont="1" applyBorder="1" applyAlignment="1">
      <alignment horizontal="center"/>
    </xf>
    <xf numFmtId="0" fontId="23" fillId="0" borderId="21" xfId="5" applyFont="1" applyBorder="1" applyAlignment="1">
      <alignment vertical="center" wrapText="1"/>
    </xf>
    <xf numFmtId="166" fontId="1" fillId="0" borderId="80" xfId="0" applyNumberFormat="1" applyFont="1" applyBorder="1" applyAlignment="1">
      <alignment vertical="center"/>
    </xf>
    <xf numFmtId="3" fontId="32" fillId="0" borderId="0" xfId="2" applyNumberFormat="1" applyFont="1"/>
    <xf numFmtId="166" fontId="32" fillId="5" borderId="5" xfId="1" applyNumberFormat="1" applyFont="1" applyFill="1" applyBorder="1" applyAlignment="1">
      <alignment vertical="center" wrapText="1"/>
    </xf>
    <xf numFmtId="166" fontId="32" fillId="5" borderId="13" xfId="1" applyNumberFormat="1" applyFont="1" applyFill="1" applyBorder="1" applyAlignment="1">
      <alignment vertical="center" wrapText="1"/>
    </xf>
    <xf numFmtId="3" fontId="33" fillId="5" borderId="13" xfId="0" applyNumberFormat="1" applyFont="1" applyFill="1" applyBorder="1" applyAlignment="1">
      <alignment vertical="center" wrapText="1"/>
    </xf>
    <xf numFmtId="0" fontId="32" fillId="5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15" xfId="0" applyFont="1" applyFill="1" applyBorder="1" applyAlignment="1">
      <alignment horizontal="center" vertical="center" wrapText="1"/>
    </xf>
    <xf numFmtId="166" fontId="32" fillId="5" borderId="64" xfId="1" applyNumberFormat="1" applyFont="1" applyFill="1" applyBorder="1" applyAlignment="1">
      <alignment vertical="center" wrapText="1"/>
    </xf>
    <xf numFmtId="166" fontId="32" fillId="5" borderId="65" xfId="1" applyNumberFormat="1" applyFont="1" applyFill="1" applyBorder="1" applyAlignment="1">
      <alignment vertical="center" wrapText="1"/>
    </xf>
    <xf numFmtId="0" fontId="32" fillId="0" borderId="6" xfId="0" applyFont="1" applyBorder="1" applyAlignment="1">
      <alignment vertical="center" wrapText="1"/>
    </xf>
    <xf numFmtId="164" fontId="32" fillId="5" borderId="2" xfId="0" applyNumberFormat="1" applyFont="1" applyFill="1" applyBorder="1"/>
    <xf numFmtId="164" fontId="32" fillId="5" borderId="12" xfId="0" applyNumberFormat="1" applyFont="1" applyFill="1" applyBorder="1"/>
    <xf numFmtId="171" fontId="23" fillId="0" borderId="6" xfId="13" applyNumberFormat="1" applyFont="1" applyBorder="1"/>
    <xf numFmtId="3" fontId="23" fillId="0" borderId="68" xfId="2" applyNumberFormat="1" applyFont="1" applyBorder="1"/>
    <xf numFmtId="3" fontId="24" fillId="0" borderId="40" xfId="2" applyNumberFormat="1" applyFont="1" applyBorder="1"/>
    <xf numFmtId="0" fontId="1" fillId="5" borderId="52" xfId="0" applyFont="1" applyFill="1" applyBorder="1" applyAlignment="1">
      <alignment horizontal="center" vertical="center"/>
    </xf>
    <xf numFmtId="175" fontId="32" fillId="5" borderId="106" xfId="44" applyNumberFormat="1" applyFont="1" applyFill="1" applyBorder="1" applyAlignment="1">
      <alignment horizontal="right" vertical="center"/>
    </xf>
    <xf numFmtId="166" fontId="41" fillId="5" borderId="21" xfId="15" applyNumberFormat="1" applyFont="1" applyFill="1" applyBorder="1" applyAlignment="1">
      <alignment horizontal="right" vertical="center"/>
    </xf>
    <xf numFmtId="164" fontId="32" fillId="0" borderId="0" xfId="2" applyFont="1" applyFill="1"/>
    <xf numFmtId="0" fontId="32" fillId="0" borderId="0" xfId="0" applyFont="1" applyFill="1"/>
    <xf numFmtId="0" fontId="0" fillId="5" borderId="0" xfId="0" applyFill="1" applyAlignment="1">
      <alignment horizontal="center"/>
    </xf>
    <xf numFmtId="0" fontId="0" fillId="5" borderId="27" xfId="0" applyFill="1" applyBorder="1" applyAlignment="1">
      <alignment horizontal="center"/>
    </xf>
    <xf numFmtId="0" fontId="34" fillId="0" borderId="5" xfId="29" applyFont="1" applyFill="1" applyBorder="1" applyAlignment="1">
      <alignment vertical="center" wrapText="1"/>
    </xf>
    <xf numFmtId="0" fontId="34" fillId="0" borderId="5" xfId="29" applyFont="1" applyFill="1" applyBorder="1" applyAlignment="1">
      <alignment horizontal="center" vertical="center" wrapText="1"/>
    </xf>
    <xf numFmtId="3" fontId="23" fillId="0" borderId="5" xfId="2" applyNumberFormat="1" applyFont="1" applyFill="1" applyBorder="1" applyAlignment="1">
      <alignment horizontal="center" vertical="center"/>
    </xf>
    <xf numFmtId="0" fontId="23" fillId="0" borderId="5" xfId="29" applyFont="1" applyFill="1" applyBorder="1" applyAlignment="1">
      <alignment horizontal="center" vertical="center"/>
    </xf>
    <xf numFmtId="166" fontId="23" fillId="0" borderId="5" xfId="1" applyNumberFormat="1" applyFont="1" applyFill="1" applyBorder="1" applyAlignment="1">
      <alignment vertical="center"/>
    </xf>
    <xf numFmtId="0" fontId="23" fillId="0" borderId="5" xfId="29" applyFont="1" applyFill="1" applyBorder="1" applyAlignment="1">
      <alignment vertical="center"/>
    </xf>
    <xf numFmtId="0" fontId="34" fillId="0" borderId="5" xfId="29" applyFont="1" applyFill="1" applyBorder="1" applyAlignment="1">
      <alignment vertical="center"/>
    </xf>
    <xf numFmtId="164" fontId="32" fillId="5" borderId="28" xfId="2" applyNumberFormat="1" applyFont="1" applyFill="1" applyBorder="1" applyAlignment="1">
      <alignment vertical="center" wrapText="1"/>
    </xf>
    <xf numFmtId="0" fontId="32" fillId="0" borderId="27" xfId="0" applyFont="1" applyBorder="1"/>
    <xf numFmtId="0" fontId="32" fillId="5" borderId="27" xfId="0" applyFont="1" applyFill="1" applyBorder="1"/>
    <xf numFmtId="0" fontId="16" fillId="5" borderId="19" xfId="5" applyFill="1" applyBorder="1"/>
    <xf numFmtId="0" fontId="16" fillId="5" borderId="20" xfId="5" applyFill="1" applyBorder="1"/>
    <xf numFmtId="164" fontId="16" fillId="5" borderId="20" xfId="2" applyFont="1" applyFill="1" applyBorder="1"/>
    <xf numFmtId="0" fontId="5" fillId="5" borderId="20" xfId="5" applyFont="1" applyFill="1" applyBorder="1"/>
    <xf numFmtId="0" fontId="24" fillId="5" borderId="15" xfId="30" applyFont="1" applyFill="1" applyBorder="1" applyAlignment="1">
      <alignment horizontal="right"/>
    </xf>
    <xf numFmtId="0" fontId="23" fillId="5" borderId="29" xfId="30" applyFont="1" applyFill="1" applyBorder="1" applyAlignment="1">
      <alignment horizontal="left"/>
    </xf>
    <xf numFmtId="171" fontId="24" fillId="5" borderId="66" xfId="55" applyNumberFormat="1" applyFont="1" applyFill="1" applyBorder="1"/>
    <xf numFmtId="0" fontId="23" fillId="5" borderId="28" xfId="30" applyFont="1" applyFill="1" applyBorder="1" applyAlignment="1">
      <alignment wrapText="1"/>
    </xf>
    <xf numFmtId="171" fontId="24" fillId="5" borderId="13" xfId="55" applyNumberFormat="1" applyFont="1" applyFill="1" applyBorder="1"/>
    <xf numFmtId="164" fontId="23" fillId="5" borderId="0" xfId="2" applyFont="1" applyFill="1" applyBorder="1"/>
    <xf numFmtId="0" fontId="0" fillId="5" borderId="0" xfId="0" applyFill="1" applyBorder="1"/>
    <xf numFmtId="0" fontId="23" fillId="5" borderId="72" xfId="30" applyFont="1" applyFill="1" applyBorder="1" applyAlignment="1">
      <alignment wrapText="1"/>
    </xf>
    <xf numFmtId="0" fontId="23" fillId="5" borderId="72" xfId="30" applyFont="1" applyFill="1" applyBorder="1"/>
    <xf numFmtId="171" fontId="24" fillId="0" borderId="108" xfId="30" applyNumberFormat="1" applyFont="1" applyBorder="1"/>
    <xf numFmtId="0" fontId="5" fillId="5" borderId="0" xfId="5" applyFont="1" applyFill="1" applyBorder="1"/>
    <xf numFmtId="0" fontId="0" fillId="5" borderId="20" xfId="0" applyFill="1" applyBorder="1"/>
    <xf numFmtId="164" fontId="0" fillId="5" borderId="20" xfId="2" applyFont="1" applyFill="1" applyBorder="1"/>
    <xf numFmtId="0" fontId="3" fillId="5" borderId="20" xfId="0" applyFont="1" applyFill="1" applyBorder="1"/>
    <xf numFmtId="0" fontId="23" fillId="5" borderId="62" xfId="5" applyFont="1" applyFill="1" applyBorder="1"/>
    <xf numFmtId="0" fontId="23" fillId="5" borderId="64" xfId="5" applyFont="1" applyFill="1" applyBorder="1"/>
    <xf numFmtId="0" fontId="23" fillId="5" borderId="65" xfId="5" applyFont="1" applyFill="1" applyBorder="1"/>
    <xf numFmtId="43" fontId="23" fillId="5" borderId="0" xfId="5" applyNumberFormat="1" applyFont="1" applyFill="1" applyBorder="1"/>
    <xf numFmtId="166" fontId="23" fillId="5" borderId="14" xfId="52" applyNumberFormat="1" applyFont="1" applyFill="1" applyBorder="1"/>
    <xf numFmtId="43" fontId="23" fillId="5" borderId="0" xfId="52" applyNumberFormat="1" applyFont="1" applyFill="1" applyBorder="1"/>
    <xf numFmtId="171" fontId="23" fillId="5" borderId="14" xfId="52" applyNumberFormat="1" applyFont="1" applyFill="1" applyBorder="1"/>
    <xf numFmtId="43" fontId="23" fillId="5" borderId="68" xfId="52" applyNumberFormat="1" applyFont="1" applyFill="1" applyBorder="1"/>
    <xf numFmtId="166" fontId="23" fillId="0" borderId="68" xfId="52" applyNumberFormat="1" applyFont="1" applyBorder="1"/>
    <xf numFmtId="0" fontId="23" fillId="5" borderId="69" xfId="5" applyFont="1" applyFill="1" applyBorder="1"/>
    <xf numFmtId="0" fontId="23" fillId="0" borderId="70" xfId="5" applyFont="1" applyBorder="1" applyAlignment="1">
      <alignment horizontal="center"/>
    </xf>
    <xf numFmtId="43" fontId="23" fillId="0" borderId="70" xfId="52" applyNumberFormat="1" applyFont="1" applyBorder="1"/>
    <xf numFmtId="166" fontId="23" fillId="0" borderId="70" xfId="52" applyNumberFormat="1" applyFont="1" applyBorder="1"/>
    <xf numFmtId="166" fontId="23" fillId="0" borderId="71" xfId="52" applyNumberFormat="1" applyFont="1" applyBorder="1"/>
    <xf numFmtId="10" fontId="1" fillId="0" borderId="98" xfId="60" applyNumberFormat="1" applyFont="1" applyBorder="1" applyAlignment="1">
      <alignment vertical="center"/>
    </xf>
    <xf numFmtId="9" fontId="0" fillId="5" borderId="0" xfId="0" applyNumberFormat="1" applyFill="1"/>
    <xf numFmtId="164" fontId="33" fillId="5" borderId="0" xfId="2" applyFont="1" applyFill="1"/>
    <xf numFmtId="0" fontId="32" fillId="5" borderId="0" xfId="0" applyFont="1" applyFill="1"/>
    <xf numFmtId="166" fontId="32" fillId="5" borderId="0" xfId="0" applyNumberFormat="1" applyFont="1" applyFill="1"/>
    <xf numFmtId="0" fontId="0" fillId="5" borderId="0" xfId="0" applyFill="1"/>
    <xf numFmtId="166" fontId="23" fillId="5" borderId="39" xfId="52" applyNumberFormat="1" applyFont="1" applyFill="1" applyBorder="1"/>
    <xf numFmtId="166" fontId="24" fillId="5" borderId="5" xfId="52" applyNumberFormat="1" applyFont="1" applyFill="1" applyBorder="1"/>
    <xf numFmtId="171" fontId="32" fillId="0" borderId="0" xfId="0" applyNumberFormat="1" applyFont="1"/>
    <xf numFmtId="170" fontId="23" fillId="5" borderId="39" xfId="52" applyFont="1" applyFill="1" applyBorder="1"/>
    <xf numFmtId="166" fontId="32" fillId="0" borderId="28" xfId="1" applyNumberFormat="1" applyFont="1" applyFill="1" applyBorder="1" applyAlignment="1">
      <alignment vertical="center" wrapText="1"/>
    </xf>
    <xf numFmtId="166" fontId="32" fillId="0" borderId="57" xfId="1" applyNumberFormat="1" applyFont="1" applyFill="1" applyBorder="1" applyAlignment="1">
      <alignment vertical="center" wrapText="1"/>
    </xf>
    <xf numFmtId="166" fontId="23" fillId="0" borderId="68" xfId="52" applyNumberFormat="1" applyFont="1" applyFill="1" applyBorder="1"/>
    <xf numFmtId="175" fontId="28" fillId="0" borderId="6" xfId="44" applyNumberFormat="1" applyFont="1" applyFill="1" applyBorder="1" applyAlignment="1">
      <alignment horizontal="left" vertical="center" wrapText="1"/>
    </xf>
    <xf numFmtId="171" fontId="24" fillId="0" borderId="40" xfId="13" applyNumberFormat="1" applyFont="1" applyFill="1" applyBorder="1"/>
    <xf numFmtId="171" fontId="24" fillId="0" borderId="13" xfId="55" applyNumberFormat="1" applyFont="1" applyFill="1" applyBorder="1"/>
    <xf numFmtId="164" fontId="23" fillId="0" borderId="7" xfId="2" applyFont="1" applyFill="1" applyBorder="1"/>
    <xf numFmtId="0" fontId="23" fillId="0" borderId="7" xfId="30" applyFont="1" applyFill="1" applyBorder="1"/>
    <xf numFmtId="171" fontId="24" fillId="0" borderId="5" xfId="55" applyNumberFormat="1" applyFont="1" applyFill="1" applyBorder="1"/>
    <xf numFmtId="171" fontId="24" fillId="0" borderId="10" xfId="30" applyNumberFormat="1" applyFont="1" applyFill="1" applyBorder="1"/>
    <xf numFmtId="166" fontId="32" fillId="0" borderId="34" xfId="15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center"/>
    </xf>
    <xf numFmtId="175" fontId="26" fillId="0" borderId="0" xfId="44" applyNumberFormat="1" applyFont="1" applyFill="1" applyAlignment="1">
      <alignment horizontal="center" vertical="center" wrapText="1"/>
    </xf>
    <xf numFmtId="166" fontId="32" fillId="0" borderId="0" xfId="15" applyNumberFormat="1" applyFont="1" applyFill="1" applyAlignment="1">
      <alignment horizontal="right" vertical="center"/>
    </xf>
    <xf numFmtId="166" fontId="32" fillId="0" borderId="21" xfId="15" applyNumberFormat="1" applyFont="1" applyFill="1" applyBorder="1" applyAlignment="1">
      <alignment horizontal="right" vertical="center"/>
    </xf>
    <xf numFmtId="164" fontId="32" fillId="0" borderId="2" xfId="2" applyFont="1" applyFill="1" applyBorder="1"/>
    <xf numFmtId="0" fontId="32" fillId="0" borderId="2" xfId="0" applyFont="1" applyFill="1" applyBorder="1"/>
    <xf numFmtId="164" fontId="32" fillId="0" borderId="2" xfId="0" applyNumberFormat="1" applyFont="1" applyFill="1" applyBorder="1"/>
    <xf numFmtId="0" fontId="32" fillId="0" borderId="3" xfId="0" applyFont="1" applyFill="1" applyBorder="1"/>
    <xf numFmtId="0" fontId="32" fillId="0" borderId="4" xfId="0" applyFont="1" applyFill="1" applyBorder="1"/>
    <xf numFmtId="164" fontId="32" fillId="0" borderId="12" xfId="0" applyNumberFormat="1" applyFont="1" applyFill="1" applyBorder="1"/>
    <xf numFmtId="164" fontId="32" fillId="0" borderId="12" xfId="2" applyFont="1" applyFill="1" applyBorder="1"/>
    <xf numFmtId="164" fontId="32" fillId="0" borderId="1" xfId="2" applyFont="1" applyFill="1" applyBorder="1"/>
    <xf numFmtId="0" fontId="32" fillId="0" borderId="1" xfId="0" applyFont="1" applyFill="1" applyBorder="1"/>
    <xf numFmtId="164" fontId="32" fillId="0" borderId="1" xfId="0" applyNumberFormat="1" applyFont="1" applyFill="1" applyBorder="1"/>
    <xf numFmtId="164" fontId="32" fillId="0" borderId="3" xfId="2" applyFont="1" applyFill="1" applyBorder="1"/>
    <xf numFmtId="164" fontId="32" fillId="0" borderId="4" xfId="2" applyFont="1" applyFill="1" applyBorder="1"/>
    <xf numFmtId="164" fontId="33" fillId="0" borderId="1" xfId="0" applyNumberFormat="1" applyFont="1" applyFill="1" applyBorder="1"/>
    <xf numFmtId="166" fontId="24" fillId="0" borderId="13" xfId="52" applyNumberFormat="1" applyFont="1" applyFill="1" applyBorder="1"/>
    <xf numFmtId="166" fontId="24" fillId="5" borderId="13" xfId="52" applyNumberFormat="1" applyFont="1" applyFill="1" applyBorder="1"/>
    <xf numFmtId="171" fontId="24" fillId="5" borderId="108" xfId="52" applyNumberFormat="1" applyFont="1" applyFill="1" applyBorder="1"/>
    <xf numFmtId="0" fontId="0" fillId="5" borderId="19" xfId="0" applyFill="1" applyBorder="1"/>
    <xf numFmtId="0" fontId="3" fillId="5" borderId="15" xfId="0" applyFont="1" applyFill="1" applyBorder="1"/>
    <xf numFmtId="0" fontId="0" fillId="5" borderId="107" xfId="0" applyFill="1" applyBorder="1"/>
    <xf numFmtId="0" fontId="5" fillId="5" borderId="21" xfId="5" applyFont="1" applyFill="1" applyBorder="1"/>
    <xf numFmtId="0" fontId="0" fillId="5" borderId="6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5" borderId="17" xfId="0" applyFill="1" applyBorder="1"/>
    <xf numFmtId="0" fontId="5" fillId="5" borderId="17" xfId="5" applyFont="1" applyFill="1" applyBorder="1"/>
    <xf numFmtId="0" fontId="5" fillId="5" borderId="18" xfId="5" applyFont="1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24" fillId="5" borderId="5" xfId="29" applyFont="1" applyFill="1" applyBorder="1" applyAlignment="1">
      <alignment horizontal="center" vertical="center"/>
    </xf>
    <xf numFmtId="0" fontId="23" fillId="5" borderId="5" xfId="29" applyFont="1" applyFill="1" applyBorder="1" applyAlignment="1">
      <alignment horizontal="left" vertical="center" wrapText="1"/>
    </xf>
    <xf numFmtId="0" fontId="24" fillId="5" borderId="5" xfId="29" applyFont="1" applyFill="1" applyBorder="1" applyAlignment="1">
      <alignment horizontal="left" vertical="center" wrapText="1"/>
    </xf>
    <xf numFmtId="0" fontId="24" fillId="0" borderId="5" xfId="29" applyFont="1" applyBorder="1" applyAlignment="1">
      <alignment horizontal="left" vertical="top" wrapText="1"/>
    </xf>
    <xf numFmtId="0" fontId="24" fillId="0" borderId="5" xfId="29" applyFont="1" applyFill="1" applyBorder="1" applyAlignment="1">
      <alignment horizontal="center" vertical="center" wrapText="1"/>
    </xf>
    <xf numFmtId="0" fontId="24" fillId="0" borderId="5" xfId="29" applyFont="1" applyFill="1" applyBorder="1" applyAlignment="1">
      <alignment vertical="center" wrapText="1"/>
    </xf>
    <xf numFmtId="0" fontId="32" fillId="0" borderId="0" xfId="0" applyFont="1" applyAlignment="1">
      <alignment horizontal="center"/>
    </xf>
    <xf numFmtId="0" fontId="24" fillId="5" borderId="9" xfId="29" applyFont="1" applyFill="1" applyBorder="1" applyAlignment="1">
      <alignment horizontal="center"/>
    </xf>
    <xf numFmtId="0" fontId="24" fillId="5" borderId="11" xfId="29" applyFont="1" applyFill="1" applyBorder="1" applyAlignment="1">
      <alignment horizontal="center"/>
    </xf>
    <xf numFmtId="0" fontId="24" fillId="5" borderId="12" xfId="29" applyFont="1" applyFill="1" applyBorder="1" applyAlignment="1">
      <alignment horizontal="center"/>
    </xf>
    <xf numFmtId="49" fontId="26" fillId="5" borderId="9" xfId="44" applyNumberFormat="1" applyFont="1" applyFill="1" applyBorder="1" applyAlignment="1">
      <alignment horizontal="center" vertical="center" wrapText="1"/>
    </xf>
    <xf numFmtId="49" fontId="26" fillId="5" borderId="11" xfId="44" applyNumberFormat="1" applyFont="1" applyFill="1" applyBorder="1" applyAlignment="1">
      <alignment horizontal="center" vertical="center" wrapText="1"/>
    </xf>
    <xf numFmtId="49" fontId="26" fillId="5" borderId="12" xfId="44" applyNumberFormat="1" applyFont="1" applyFill="1" applyBorder="1" applyAlignment="1">
      <alignment horizontal="center" vertical="center" wrapText="1"/>
    </xf>
    <xf numFmtId="0" fontId="26" fillId="0" borderId="9" xfId="44" applyFont="1" applyBorder="1" applyAlignment="1">
      <alignment horizontal="center" vertical="center"/>
    </xf>
    <xf numFmtId="0" fontId="26" fillId="0" borderId="11" xfId="44" applyFont="1" applyBorder="1" applyAlignment="1">
      <alignment horizontal="center" vertical="center"/>
    </xf>
    <xf numFmtId="0" fontId="26" fillId="0" borderId="12" xfId="44" applyFont="1" applyBorder="1" applyAlignment="1">
      <alignment horizontal="center" vertical="center"/>
    </xf>
    <xf numFmtId="175" fontId="23" fillId="5" borderId="27" xfId="44" applyNumberFormat="1" applyFont="1" applyFill="1" applyBorder="1" applyAlignment="1">
      <alignment horizontal="center"/>
    </xf>
    <xf numFmtId="175" fontId="23" fillId="5" borderId="16" xfId="44" applyNumberFormat="1" applyFont="1" applyFill="1" applyBorder="1" applyAlignment="1">
      <alignment horizontal="left"/>
    </xf>
    <xf numFmtId="175" fontId="23" fillId="5" borderId="17" xfId="44" applyNumberFormat="1" applyFont="1" applyFill="1" applyBorder="1" applyAlignment="1">
      <alignment horizontal="left"/>
    </xf>
    <xf numFmtId="175" fontId="23" fillId="5" borderId="18" xfId="44" applyNumberFormat="1" applyFont="1" applyFill="1" applyBorder="1" applyAlignment="1">
      <alignment horizontal="left"/>
    </xf>
    <xf numFmtId="0" fontId="24" fillId="5" borderId="19" xfId="43" applyFont="1" applyFill="1" applyBorder="1" applyAlignment="1">
      <alignment horizontal="center" vertical="center"/>
    </xf>
    <xf numFmtId="0" fontId="24" fillId="5" borderId="20" xfId="43" applyFont="1" applyFill="1" applyBorder="1" applyAlignment="1">
      <alignment horizontal="center" vertical="center"/>
    </xf>
    <xf numFmtId="0" fontId="24" fillId="5" borderId="15" xfId="43" applyFont="1" applyFill="1" applyBorder="1" applyAlignment="1">
      <alignment horizontal="center" vertical="center"/>
    </xf>
    <xf numFmtId="49" fontId="24" fillId="5" borderId="6" xfId="44" applyNumberFormat="1" applyFont="1" applyFill="1" applyBorder="1" applyAlignment="1">
      <alignment horizontal="center" vertical="top"/>
    </xf>
    <xf numFmtId="0" fontId="24" fillId="5" borderId="0" xfId="44" applyFont="1" applyFill="1" applyAlignment="1">
      <alignment horizontal="center" vertical="top"/>
    </xf>
    <xf numFmtId="0" fontId="24" fillId="5" borderId="21" xfId="44" applyFont="1" applyFill="1" applyBorder="1" applyAlignment="1">
      <alignment horizontal="center" vertical="top"/>
    </xf>
    <xf numFmtId="175" fontId="23" fillId="5" borderId="9" xfId="44" applyNumberFormat="1" applyFont="1" applyFill="1" applyBorder="1" applyAlignment="1">
      <alignment horizontal="center"/>
    </xf>
    <xf numFmtId="175" fontId="23" fillId="5" borderId="11" xfId="44" applyNumberFormat="1" applyFont="1" applyFill="1" applyBorder="1" applyAlignment="1">
      <alignment horizontal="center"/>
    </xf>
    <xf numFmtId="175" fontId="23" fillId="5" borderId="12" xfId="44" applyNumberFormat="1" applyFont="1" applyFill="1" applyBorder="1" applyAlignment="1">
      <alignment horizontal="center"/>
    </xf>
    <xf numFmtId="0" fontId="24" fillId="5" borderId="19" xfId="44" applyFont="1" applyFill="1" applyBorder="1" applyAlignment="1">
      <alignment horizontal="center" vertical="top"/>
    </xf>
    <xf numFmtId="0" fontId="24" fillId="5" borderId="20" xfId="44" applyFont="1" applyFill="1" applyBorder="1" applyAlignment="1">
      <alignment horizontal="center" vertical="top"/>
    </xf>
    <xf numFmtId="0" fontId="24" fillId="5" borderId="15" xfId="44" applyFont="1" applyFill="1" applyBorder="1" applyAlignment="1">
      <alignment horizontal="center" vertical="top"/>
    </xf>
    <xf numFmtId="0" fontId="26" fillId="5" borderId="16" xfId="44" applyFont="1" applyFill="1" applyBorder="1" applyAlignment="1">
      <alignment horizontal="center" vertical="center"/>
    </xf>
    <xf numFmtId="0" fontId="26" fillId="5" borderId="17" xfId="44" applyFont="1" applyFill="1" applyBorder="1" applyAlignment="1">
      <alignment horizontal="center" vertical="center"/>
    </xf>
    <xf numFmtId="0" fontId="26" fillId="5" borderId="18" xfId="44" applyFont="1" applyFill="1" applyBorder="1" applyAlignment="1">
      <alignment horizontal="center" vertical="center"/>
    </xf>
    <xf numFmtId="0" fontId="32" fillId="5" borderId="27" xfId="0" applyFont="1" applyFill="1" applyBorder="1" applyAlignment="1">
      <alignment horizontal="center" vertical="center"/>
    </xf>
    <xf numFmtId="0" fontId="32" fillId="5" borderId="0" xfId="0" applyFont="1" applyFill="1" applyAlignment="1">
      <alignment horizontal="center" vertical="center"/>
    </xf>
    <xf numFmtId="0" fontId="33" fillId="5" borderId="9" xfId="0" applyFont="1" applyFill="1" applyBorder="1" applyAlignment="1">
      <alignment horizontal="center" vertical="center"/>
    </xf>
    <xf numFmtId="0" fontId="33" fillId="5" borderId="11" xfId="0" applyFont="1" applyFill="1" applyBorder="1" applyAlignment="1">
      <alignment horizontal="center" vertical="center"/>
    </xf>
    <xf numFmtId="0" fontId="33" fillId="5" borderId="12" xfId="0" applyFont="1" applyFill="1" applyBorder="1" applyAlignment="1">
      <alignment horizontal="center" vertical="center"/>
    </xf>
    <xf numFmtId="166" fontId="32" fillId="5" borderId="5" xfId="1" applyNumberFormat="1" applyFont="1" applyFill="1" applyBorder="1" applyAlignment="1">
      <alignment vertical="center" wrapText="1"/>
    </xf>
    <xf numFmtId="166" fontId="32" fillId="5" borderId="13" xfId="1" applyNumberFormat="1" applyFont="1" applyFill="1" applyBorder="1" applyAlignment="1">
      <alignment vertical="center" wrapText="1"/>
    </xf>
    <xf numFmtId="0" fontId="24" fillId="5" borderId="9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165" fontId="34" fillId="0" borderId="5" xfId="1" applyFont="1" applyBorder="1" applyAlignment="1">
      <alignment horizontal="center" vertical="center" wrapText="1"/>
    </xf>
    <xf numFmtId="166" fontId="33" fillId="5" borderId="5" xfId="1" applyNumberFormat="1" applyFont="1" applyFill="1" applyBorder="1" applyAlignment="1">
      <alignment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 wrapText="1"/>
    </xf>
    <xf numFmtId="0" fontId="24" fillId="5" borderId="15" xfId="0" applyFont="1" applyFill="1" applyBorder="1" applyAlignment="1">
      <alignment horizontal="center" vertical="center" wrapText="1"/>
    </xf>
    <xf numFmtId="166" fontId="32" fillId="5" borderId="64" xfId="1" applyNumberFormat="1" applyFont="1" applyFill="1" applyBorder="1" applyAlignment="1">
      <alignment vertical="center" wrapText="1"/>
    </xf>
    <xf numFmtId="166" fontId="32" fillId="0" borderId="64" xfId="1" applyNumberFormat="1" applyFont="1" applyBorder="1" applyAlignment="1">
      <alignment vertical="center" wrapText="1"/>
    </xf>
    <xf numFmtId="166" fontId="32" fillId="5" borderId="65" xfId="1" applyNumberFormat="1" applyFont="1" applyFill="1" applyBorder="1" applyAlignment="1">
      <alignment vertical="center" wrapText="1"/>
    </xf>
    <xf numFmtId="165" fontId="33" fillId="5" borderId="5" xfId="1" applyFont="1" applyFill="1" applyBorder="1" applyAlignment="1">
      <alignment vertical="center" wrapText="1"/>
    </xf>
    <xf numFmtId="3" fontId="33" fillId="5" borderId="5" xfId="0" applyNumberFormat="1" applyFont="1" applyFill="1" applyBorder="1" applyAlignment="1">
      <alignment vertical="center" wrapText="1"/>
    </xf>
    <xf numFmtId="3" fontId="33" fillId="5" borderId="13" xfId="0" applyNumberFormat="1" applyFont="1" applyFill="1" applyBorder="1" applyAlignment="1">
      <alignment vertical="center" wrapText="1"/>
    </xf>
    <xf numFmtId="166" fontId="33" fillId="5" borderId="16" xfId="1" applyNumberFormat="1" applyFont="1" applyFill="1" applyBorder="1" applyAlignment="1">
      <alignment horizontal="center" vertical="center" wrapText="1"/>
    </xf>
    <xf numFmtId="166" fontId="33" fillId="5" borderId="17" xfId="1" applyNumberFormat="1" applyFont="1" applyFill="1" applyBorder="1" applyAlignment="1">
      <alignment horizontal="center" vertical="center" wrapText="1"/>
    </xf>
    <xf numFmtId="166" fontId="33" fillId="5" borderId="18" xfId="1" applyNumberFormat="1" applyFont="1" applyFill="1" applyBorder="1" applyAlignment="1">
      <alignment horizontal="center" vertical="center" wrapText="1"/>
    </xf>
    <xf numFmtId="166" fontId="32" fillId="5" borderId="58" xfId="1" applyNumberFormat="1" applyFont="1" applyFill="1" applyBorder="1" applyAlignment="1">
      <alignment horizontal="center" vertical="center" wrapText="1"/>
    </xf>
    <xf numFmtId="166" fontId="32" fillId="5" borderId="59" xfId="1" applyNumberFormat="1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/>
    </xf>
    <xf numFmtId="0" fontId="33" fillId="0" borderId="11" xfId="0" applyFont="1" applyBorder="1" applyAlignment="1">
      <alignment horizontal="center"/>
    </xf>
    <xf numFmtId="0" fontId="33" fillId="0" borderId="12" xfId="0" applyFont="1" applyBorder="1" applyAlignment="1">
      <alignment horizontal="center"/>
    </xf>
    <xf numFmtId="184" fontId="33" fillId="0" borderId="9" xfId="0" applyNumberFormat="1" applyFont="1" applyBorder="1" applyAlignment="1">
      <alignment horizontal="center" vertical="center" wrapText="1"/>
    </xf>
    <xf numFmtId="184" fontId="33" fillId="0" borderId="12" xfId="0" applyNumberFormat="1" applyFont="1" applyBorder="1" applyAlignment="1">
      <alignment horizontal="center" vertical="center" wrapText="1"/>
    </xf>
    <xf numFmtId="14" fontId="33" fillId="0" borderId="9" xfId="0" applyNumberFormat="1" applyFont="1" applyBorder="1" applyAlignment="1">
      <alignment horizontal="center" vertical="center" wrapText="1"/>
    </xf>
    <xf numFmtId="14" fontId="33" fillId="0" borderId="12" xfId="0" applyNumberFormat="1" applyFont="1" applyBorder="1" applyAlignment="1">
      <alignment horizontal="center" vertical="center" wrapText="1"/>
    </xf>
    <xf numFmtId="164" fontId="32" fillId="0" borderId="19" xfId="2" applyFont="1" applyBorder="1" applyAlignment="1">
      <alignment vertical="center" wrapText="1"/>
    </xf>
    <xf numFmtId="164" fontId="32" fillId="0" borderId="15" xfId="2" applyFont="1" applyBorder="1" applyAlignment="1">
      <alignment vertical="center" wrapText="1"/>
    </xf>
    <xf numFmtId="164" fontId="32" fillId="0" borderId="6" xfId="2" applyFont="1" applyBorder="1" applyAlignment="1">
      <alignment vertical="center" wrapText="1"/>
    </xf>
    <xf numFmtId="164" fontId="32" fillId="0" borderId="21" xfId="2" applyFont="1" applyBorder="1" applyAlignment="1">
      <alignment vertical="center" wrapText="1"/>
    </xf>
    <xf numFmtId="164" fontId="32" fillId="0" borderId="16" xfId="2" applyFont="1" applyBorder="1" applyAlignment="1">
      <alignment horizontal="center" vertical="center" wrapText="1"/>
    </xf>
    <xf numFmtId="164" fontId="32" fillId="0" borderId="18" xfId="2" applyFont="1" applyBorder="1" applyAlignment="1">
      <alignment horizontal="center" vertical="center" wrapText="1"/>
    </xf>
    <xf numFmtId="164" fontId="33" fillId="0" borderId="9" xfId="2" applyFont="1" applyBorder="1" applyAlignment="1">
      <alignment horizontal="center" vertical="center" wrapText="1"/>
    </xf>
    <xf numFmtId="164" fontId="33" fillId="0" borderId="12" xfId="2" applyFont="1" applyBorder="1" applyAlignment="1">
      <alignment horizontal="center" vertical="center" wrapText="1"/>
    </xf>
    <xf numFmtId="41" fontId="33" fillId="0" borderId="19" xfId="0" applyNumberFormat="1" applyFont="1" applyBorder="1" applyAlignment="1">
      <alignment vertical="center" wrapText="1"/>
    </xf>
    <xf numFmtId="41" fontId="33" fillId="0" borderId="15" xfId="0" applyNumberFormat="1" applyFont="1" applyBorder="1" applyAlignment="1">
      <alignment vertical="center" wrapText="1"/>
    </xf>
    <xf numFmtId="164" fontId="33" fillId="0" borderId="19" xfId="2" applyFont="1" applyBorder="1" applyAlignment="1">
      <alignment vertical="center" wrapText="1"/>
    </xf>
    <xf numFmtId="164" fontId="33" fillId="0" borderId="15" xfId="2" applyFont="1" applyBorder="1" applyAlignment="1">
      <alignment vertical="center" wrapText="1"/>
    </xf>
    <xf numFmtId="164" fontId="33" fillId="0" borderId="6" xfId="2" applyFont="1" applyBorder="1" applyAlignment="1">
      <alignment vertical="center" wrapText="1"/>
    </xf>
    <xf numFmtId="164" fontId="33" fillId="0" borderId="21" xfId="2" applyFont="1" applyBorder="1" applyAlignment="1">
      <alignment vertical="center" wrapText="1"/>
    </xf>
    <xf numFmtId="0" fontId="32" fillId="0" borderId="6" xfId="0" applyFont="1" applyBorder="1" applyAlignment="1">
      <alignment vertical="center" wrapText="1"/>
    </xf>
    <xf numFmtId="0" fontId="32" fillId="0" borderId="21" xfId="0" applyFont="1" applyBorder="1" applyAlignment="1">
      <alignment vertical="center" wrapText="1"/>
    </xf>
    <xf numFmtId="164" fontId="32" fillId="0" borderId="6" xfId="2" applyFont="1" applyBorder="1" applyAlignment="1">
      <alignment horizontal="center" vertical="center" wrapText="1"/>
    </xf>
    <xf numFmtId="164" fontId="32" fillId="0" borderId="21" xfId="2" applyFont="1" applyBorder="1" applyAlignment="1">
      <alignment horizontal="center" vertical="center" wrapText="1"/>
    </xf>
    <xf numFmtId="41" fontId="33" fillId="0" borderId="94" xfId="0" applyNumberFormat="1" applyFont="1" applyBorder="1" applyAlignment="1">
      <alignment horizontal="center"/>
    </xf>
    <xf numFmtId="41" fontId="33" fillId="0" borderId="45" xfId="0" applyNumberFormat="1" applyFont="1" applyBorder="1" applyAlignment="1">
      <alignment horizontal="center"/>
    </xf>
    <xf numFmtId="164" fontId="32" fillId="0" borderId="6" xfId="2" applyFont="1" applyBorder="1" applyAlignment="1">
      <alignment horizontal="center"/>
    </xf>
    <xf numFmtId="164" fontId="32" fillId="0" borderId="21" xfId="2" applyFont="1" applyBorder="1" applyAlignment="1">
      <alignment horizontal="center"/>
    </xf>
    <xf numFmtId="164" fontId="32" fillId="0" borderId="6" xfId="2" applyFont="1" applyFill="1" applyBorder="1" applyAlignment="1">
      <alignment horizontal="center"/>
    </xf>
    <xf numFmtId="164" fontId="32" fillId="0" borderId="21" xfId="2" applyFont="1" applyFill="1" applyBorder="1" applyAlignment="1">
      <alignment horizontal="center"/>
    </xf>
    <xf numFmtId="41" fontId="32" fillId="0" borderId="6" xfId="0" applyNumberFormat="1" applyFont="1" applyBorder="1" applyAlignment="1">
      <alignment horizontal="center"/>
    </xf>
    <xf numFmtId="41" fontId="32" fillId="0" borderId="21" xfId="0" applyNumberFormat="1" applyFont="1" applyBorder="1" applyAlignment="1">
      <alignment horizontal="center"/>
    </xf>
    <xf numFmtId="41" fontId="32" fillId="0" borderId="6" xfId="0" applyNumberFormat="1" applyFont="1" applyFill="1" applyBorder="1" applyAlignment="1">
      <alignment horizontal="center"/>
    </xf>
    <xf numFmtId="41" fontId="32" fillId="0" borderId="21" xfId="0" applyNumberFormat="1" applyFont="1" applyFill="1" applyBorder="1" applyAlignment="1">
      <alignment horizontal="center"/>
    </xf>
    <xf numFmtId="164" fontId="32" fillId="0" borderId="107" xfId="2" applyFont="1" applyBorder="1" applyAlignment="1">
      <alignment horizontal="center"/>
    </xf>
    <xf numFmtId="164" fontId="32" fillId="0" borderId="44" xfId="2" applyFont="1" applyBorder="1" applyAlignment="1">
      <alignment horizontal="center"/>
    </xf>
    <xf numFmtId="164" fontId="32" fillId="0" borderId="107" xfId="2" applyFont="1" applyFill="1" applyBorder="1" applyAlignment="1">
      <alignment horizontal="center"/>
    </xf>
    <xf numFmtId="164" fontId="32" fillId="0" borderId="44" xfId="2" applyFont="1" applyFill="1" applyBorder="1" applyAlignment="1">
      <alignment horizontal="center"/>
    </xf>
    <xf numFmtId="0" fontId="32" fillId="0" borderId="19" xfId="0" applyFont="1" applyBorder="1" applyAlignment="1">
      <alignment horizontal="center"/>
    </xf>
    <xf numFmtId="0" fontId="32" fillId="0" borderId="15" xfId="0" applyFont="1" applyBorder="1" applyAlignment="1">
      <alignment horizontal="center"/>
    </xf>
    <xf numFmtId="0" fontId="32" fillId="0" borderId="19" xfId="0" applyFont="1" applyFill="1" applyBorder="1" applyAlignment="1">
      <alignment horizontal="center"/>
    </xf>
    <xf numFmtId="0" fontId="32" fillId="0" borderId="15" xfId="0" applyFont="1" applyFill="1" applyBorder="1" applyAlignment="1">
      <alignment horizontal="center"/>
    </xf>
    <xf numFmtId="41" fontId="33" fillId="0" borderId="93" xfId="0" applyNumberFormat="1" applyFont="1" applyBorder="1" applyAlignment="1">
      <alignment horizontal="center"/>
    </xf>
    <xf numFmtId="41" fontId="33" fillId="0" borderId="92" xfId="0" applyNumberFormat="1" applyFont="1" applyBorder="1" applyAlignment="1">
      <alignment horizontal="center"/>
    </xf>
    <xf numFmtId="0" fontId="32" fillId="5" borderId="0" xfId="0" applyFont="1" applyFill="1" applyAlignment="1">
      <alignment horizontal="center"/>
    </xf>
    <xf numFmtId="0" fontId="32" fillId="5" borderId="34" xfId="0" applyFont="1" applyFill="1" applyBorder="1" applyAlignment="1">
      <alignment horizontal="center"/>
    </xf>
    <xf numFmtId="15" fontId="24" fillId="5" borderId="9" xfId="29" applyNumberFormat="1" applyFont="1" applyFill="1" applyBorder="1" applyAlignment="1">
      <alignment horizontal="center"/>
    </xf>
    <xf numFmtId="15" fontId="24" fillId="5" borderId="11" xfId="29" applyNumberFormat="1" applyFont="1" applyFill="1" applyBorder="1" applyAlignment="1">
      <alignment horizontal="center"/>
    </xf>
    <xf numFmtId="15" fontId="24" fillId="5" borderId="12" xfId="29" applyNumberFormat="1" applyFont="1" applyFill="1" applyBorder="1" applyAlignment="1">
      <alignment horizontal="center"/>
    </xf>
    <xf numFmtId="0" fontId="32" fillId="5" borderId="27" xfId="0" applyFont="1" applyFill="1" applyBorder="1" applyAlignment="1">
      <alignment horizontal="center"/>
    </xf>
    <xf numFmtId="15" fontId="24" fillId="5" borderId="26" xfId="29" applyNumberFormat="1" applyFont="1" applyFill="1" applyBorder="1" applyAlignment="1">
      <alignment horizontal="center"/>
    </xf>
    <xf numFmtId="15" fontId="24" fillId="5" borderId="27" xfId="29" applyNumberFormat="1" applyFont="1" applyFill="1" applyBorder="1" applyAlignment="1">
      <alignment horizontal="center"/>
    </xf>
    <xf numFmtId="15" fontId="24" fillId="5" borderId="32" xfId="29" applyNumberFormat="1" applyFont="1" applyFill="1" applyBorder="1" applyAlignment="1">
      <alignment horizontal="center"/>
    </xf>
    <xf numFmtId="0" fontId="33" fillId="5" borderId="9" xfId="0" applyFont="1" applyFill="1" applyBorder="1" applyAlignment="1">
      <alignment horizontal="center"/>
    </xf>
    <xf numFmtId="0" fontId="33" fillId="5" borderId="11" xfId="0" applyFont="1" applyFill="1" applyBorder="1" applyAlignment="1">
      <alignment horizontal="center"/>
    </xf>
    <xf numFmtId="0" fontId="33" fillId="5" borderId="2" xfId="0" applyFont="1" applyFill="1" applyBorder="1" applyAlignment="1">
      <alignment horizontal="center" vertical="center"/>
    </xf>
    <xf numFmtId="0" fontId="33" fillId="5" borderId="4" xfId="0" applyFont="1" applyFill="1" applyBorder="1" applyAlignment="1">
      <alignment horizontal="center" vertical="center"/>
    </xf>
    <xf numFmtId="0" fontId="33" fillId="5" borderId="2" xfId="0" applyFont="1" applyFill="1" applyBorder="1" applyAlignment="1">
      <alignment horizontal="center" vertical="center" wrapText="1"/>
    </xf>
    <xf numFmtId="0" fontId="33" fillId="5" borderId="4" xfId="0" applyFont="1" applyFill="1" applyBorder="1" applyAlignment="1">
      <alignment horizontal="center" vertical="center" wrapText="1"/>
    </xf>
    <xf numFmtId="0" fontId="33" fillId="5" borderId="12" xfId="0" applyFont="1" applyFill="1" applyBorder="1" applyAlignment="1">
      <alignment horizontal="center"/>
    </xf>
    <xf numFmtId="0" fontId="33" fillId="5" borderId="3" xfId="0" applyFont="1" applyFill="1" applyBorder="1" applyAlignment="1">
      <alignment horizontal="center" vertical="center" wrapText="1"/>
    </xf>
    <xf numFmtId="0" fontId="33" fillId="5" borderId="19" xfId="0" applyFont="1" applyFill="1" applyBorder="1" applyAlignment="1">
      <alignment horizontal="center" vertical="center" wrapText="1"/>
    </xf>
    <xf numFmtId="0" fontId="33" fillId="5" borderId="20" xfId="0" applyFont="1" applyFill="1" applyBorder="1" applyAlignment="1">
      <alignment horizontal="center" vertical="center" wrapText="1"/>
    </xf>
    <xf numFmtId="0" fontId="33" fillId="5" borderId="15" xfId="0" applyFont="1" applyFill="1" applyBorder="1" applyAlignment="1">
      <alignment horizontal="center" vertical="center" wrapText="1"/>
    </xf>
    <xf numFmtId="0" fontId="33" fillId="5" borderId="16" xfId="0" applyFont="1" applyFill="1" applyBorder="1" applyAlignment="1">
      <alignment horizontal="center" vertical="center" wrapText="1"/>
    </xf>
    <xf numFmtId="0" fontId="33" fillId="5" borderId="17" xfId="0" applyFont="1" applyFill="1" applyBorder="1" applyAlignment="1">
      <alignment horizontal="center" vertical="center" wrapText="1"/>
    </xf>
    <xf numFmtId="0" fontId="33" fillId="5" borderId="18" xfId="0" applyFont="1" applyFill="1" applyBorder="1" applyAlignment="1">
      <alignment horizontal="center" vertical="center" wrapText="1"/>
    </xf>
    <xf numFmtId="0" fontId="33" fillId="5" borderId="0" xfId="0" applyFont="1" applyFill="1" applyAlignment="1">
      <alignment horizontal="center"/>
    </xf>
    <xf numFmtId="0" fontId="33" fillId="5" borderId="6" xfId="0" applyFont="1" applyFill="1" applyBorder="1" applyAlignment="1">
      <alignment horizontal="center" vertical="center" wrapText="1"/>
    </xf>
    <xf numFmtId="0" fontId="32" fillId="0" borderId="34" xfId="0" applyFont="1" applyBorder="1" applyAlignment="1">
      <alignment horizontal="center"/>
    </xf>
    <xf numFmtId="0" fontId="24" fillId="0" borderId="9" xfId="5" applyFont="1" applyBorder="1" applyAlignment="1">
      <alignment horizontal="center"/>
    </xf>
    <xf numFmtId="0" fontId="24" fillId="0" borderId="11" xfId="5" applyFont="1" applyBorder="1" applyAlignment="1">
      <alignment horizontal="center"/>
    </xf>
    <xf numFmtId="0" fontId="24" fillId="0" borderId="12" xfId="5" applyFont="1" applyBorder="1" applyAlignment="1">
      <alignment horizontal="center"/>
    </xf>
    <xf numFmtId="0" fontId="24" fillId="0" borderId="16" xfId="5" applyFont="1" applyBorder="1" applyAlignment="1">
      <alignment horizontal="center"/>
    </xf>
    <xf numFmtId="0" fontId="24" fillId="0" borderId="17" xfId="5" applyFont="1" applyBorder="1" applyAlignment="1">
      <alignment horizontal="center"/>
    </xf>
    <xf numFmtId="0" fontId="24" fillId="0" borderId="18" xfId="5" applyFont="1" applyBorder="1" applyAlignment="1">
      <alignment horizontal="center"/>
    </xf>
    <xf numFmtId="0" fontId="24" fillId="0" borderId="64" xfId="5" applyFont="1" applyBorder="1" applyAlignment="1">
      <alignment horizontal="center"/>
    </xf>
    <xf numFmtId="0" fontId="24" fillId="0" borderId="63" xfId="5" applyFont="1" applyBorder="1" applyAlignment="1">
      <alignment horizontal="center"/>
    </xf>
    <xf numFmtId="0" fontId="24" fillId="0" borderId="70" xfId="5" applyFont="1" applyBorder="1" applyAlignment="1">
      <alignment horizontal="center"/>
    </xf>
    <xf numFmtId="0" fontId="24" fillId="0" borderId="81" xfId="5" applyFont="1" applyBorder="1" applyAlignment="1">
      <alignment horizontal="center"/>
    </xf>
    <xf numFmtId="0" fontId="24" fillId="0" borderId="62" xfId="5" applyFont="1" applyBorder="1" applyAlignment="1">
      <alignment horizontal="center"/>
    </xf>
    <xf numFmtId="0" fontId="24" fillId="0" borderId="65" xfId="5" applyFont="1" applyBorder="1" applyAlignment="1">
      <alignment horizontal="center"/>
    </xf>
    <xf numFmtId="0" fontId="24" fillId="0" borderId="69" xfId="5" applyFont="1" applyBorder="1" applyAlignment="1">
      <alignment horizontal="center"/>
    </xf>
    <xf numFmtId="0" fontId="24" fillId="0" borderId="71" xfId="5" applyFont="1" applyBorder="1" applyAlignment="1">
      <alignment horizontal="center"/>
    </xf>
    <xf numFmtId="15" fontId="24" fillId="0" borderId="9" xfId="5" applyNumberFormat="1" applyFont="1" applyBorder="1" applyAlignment="1">
      <alignment horizontal="center"/>
    </xf>
    <xf numFmtId="0" fontId="24" fillId="5" borderId="9" xfId="5" applyFont="1" applyFill="1" applyBorder="1" applyAlignment="1">
      <alignment horizontal="center"/>
    </xf>
    <xf numFmtId="0" fontId="24" fillId="5" borderId="11" xfId="5" applyFont="1" applyFill="1" applyBorder="1" applyAlignment="1">
      <alignment horizontal="center"/>
    </xf>
    <xf numFmtId="0" fontId="24" fillId="5" borderId="12" xfId="5" applyFont="1" applyFill="1" applyBorder="1" applyAlignment="1">
      <alignment horizontal="center"/>
    </xf>
    <xf numFmtId="0" fontId="24" fillId="5" borderId="74" xfId="5" applyFont="1" applyFill="1" applyBorder="1" applyAlignment="1">
      <alignment horizontal="center"/>
    </xf>
    <xf numFmtId="0" fontId="24" fillId="5" borderId="76" xfId="5" applyFont="1" applyFill="1" applyBorder="1" applyAlignment="1">
      <alignment horizontal="center"/>
    </xf>
    <xf numFmtId="15" fontId="24" fillId="5" borderId="9" xfId="5" applyNumberFormat="1" applyFont="1" applyFill="1" applyBorder="1" applyAlignment="1">
      <alignment horizontal="center"/>
    </xf>
    <xf numFmtId="0" fontId="32" fillId="0" borderId="27" xfId="0" applyFont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34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24" fillId="5" borderId="9" xfId="30" applyFont="1" applyFill="1" applyBorder="1" applyAlignment="1">
      <alignment horizontal="center"/>
    </xf>
    <xf numFmtId="0" fontId="24" fillId="5" borderId="11" xfId="30" applyFont="1" applyFill="1" applyBorder="1" applyAlignment="1">
      <alignment horizontal="center"/>
    </xf>
    <xf numFmtId="0" fontId="24" fillId="5" borderId="12" xfId="30" applyFont="1" applyFill="1" applyBorder="1" applyAlignment="1">
      <alignment horizontal="center"/>
    </xf>
    <xf numFmtId="15" fontId="24" fillId="5" borderId="9" xfId="30" applyNumberFormat="1" applyFont="1" applyFill="1" applyBorder="1" applyAlignment="1">
      <alignment horizontal="center"/>
    </xf>
    <xf numFmtId="0" fontId="24" fillId="0" borderId="9" xfId="30" applyFont="1" applyBorder="1" applyAlignment="1">
      <alignment horizontal="center"/>
    </xf>
    <xf numFmtId="0" fontId="24" fillId="0" borderId="11" xfId="30" applyFont="1" applyBorder="1" applyAlignment="1">
      <alignment horizontal="center"/>
    </xf>
    <xf numFmtId="0" fontId="24" fillId="0" borderId="12" xfId="30" applyFont="1" applyBorder="1" applyAlignment="1">
      <alignment horizontal="center"/>
    </xf>
    <xf numFmtId="0" fontId="24" fillId="5" borderId="9" xfId="5" applyFont="1" applyFill="1" applyBorder="1" applyAlignment="1">
      <alignment horizontal="center" vertical="center"/>
    </xf>
    <xf numFmtId="0" fontId="24" fillId="5" borderId="11" xfId="5" applyFont="1" applyFill="1" applyBorder="1" applyAlignment="1">
      <alignment horizontal="center" vertical="center"/>
    </xf>
    <xf numFmtId="0" fontId="24" fillId="5" borderId="12" xfId="5" applyFont="1" applyFill="1" applyBorder="1" applyAlignment="1">
      <alignment horizontal="center" vertical="center"/>
    </xf>
    <xf numFmtId="49" fontId="24" fillId="5" borderId="9" xfId="5" applyNumberFormat="1" applyFont="1" applyFill="1" applyBorder="1" applyAlignment="1">
      <alignment horizontal="center" vertical="center"/>
    </xf>
    <xf numFmtId="49" fontId="24" fillId="5" borderId="11" xfId="5" applyNumberFormat="1" applyFont="1" applyFill="1" applyBorder="1" applyAlignment="1">
      <alignment horizontal="center" vertical="center"/>
    </xf>
    <xf numFmtId="49" fontId="24" fillId="5" borderId="12" xfId="5" applyNumberFormat="1" applyFont="1" applyFill="1" applyBorder="1" applyAlignment="1">
      <alignment horizontal="center" vertical="center"/>
    </xf>
    <xf numFmtId="15" fontId="24" fillId="5" borderId="9" xfId="5" applyNumberFormat="1" applyFont="1" applyFill="1" applyBorder="1" applyAlignment="1">
      <alignment horizontal="center" vertical="center"/>
    </xf>
    <xf numFmtId="15" fontId="24" fillId="5" borderId="11" xfId="5" applyNumberFormat="1" applyFont="1" applyFill="1" applyBorder="1" applyAlignment="1">
      <alignment horizontal="center" vertical="center"/>
    </xf>
    <xf numFmtId="15" fontId="24" fillId="5" borderId="12" xfId="5" applyNumberFormat="1" applyFont="1" applyFill="1" applyBorder="1" applyAlignment="1">
      <alignment horizontal="center" vertical="center"/>
    </xf>
    <xf numFmtId="0" fontId="24" fillId="5" borderId="19" xfId="5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4" fillId="5" borderId="9" xfId="5" applyFont="1" applyFill="1" applyBorder="1" applyAlignment="1">
      <alignment horizontal="center" vertical="center" wrapText="1"/>
    </xf>
    <xf numFmtId="0" fontId="24" fillId="5" borderId="12" xfId="5" applyFont="1" applyFill="1" applyBorder="1" applyAlignment="1">
      <alignment horizontal="center" vertical="center" wrapText="1"/>
    </xf>
    <xf numFmtId="0" fontId="23" fillId="5" borderId="6" xfId="5" applyFont="1" applyFill="1" applyBorder="1" applyAlignment="1">
      <alignment horizontal="left" vertical="center" wrapText="1"/>
    </xf>
    <xf numFmtId="0" fontId="23" fillId="5" borderId="21" xfId="5" applyFont="1" applyFill="1" applyBorder="1" applyAlignment="1">
      <alignment horizontal="left" vertical="center" wrapText="1"/>
    </xf>
    <xf numFmtId="0" fontId="23" fillId="5" borderId="19" xfId="5" applyFont="1" applyFill="1" applyBorder="1" applyAlignment="1">
      <alignment horizontal="left" vertical="center" wrapText="1"/>
    </xf>
    <xf numFmtId="0" fontId="23" fillId="5" borderId="20" xfId="5" applyFont="1" applyFill="1" applyBorder="1" applyAlignment="1">
      <alignment horizontal="left" vertical="center" wrapText="1"/>
    </xf>
    <xf numFmtId="0" fontId="23" fillId="5" borderId="15" xfId="5" applyFont="1" applyFill="1" applyBorder="1" applyAlignment="1">
      <alignment horizontal="left" vertical="center" wrapText="1"/>
    </xf>
    <xf numFmtId="0" fontId="23" fillId="5" borderId="16" xfId="5" applyFont="1" applyFill="1" applyBorder="1" applyAlignment="1">
      <alignment horizontal="left" vertical="center" wrapText="1"/>
    </xf>
    <xf numFmtId="0" fontId="23" fillId="5" borderId="17" xfId="5" applyFont="1" applyFill="1" applyBorder="1" applyAlignment="1">
      <alignment horizontal="left" vertical="center" wrapText="1"/>
    </xf>
    <xf numFmtId="0" fontId="23" fillId="5" borderId="18" xfId="5" applyFont="1" applyFill="1" applyBorder="1" applyAlignment="1">
      <alignment horizontal="left" vertical="center" wrapText="1"/>
    </xf>
    <xf numFmtId="0" fontId="23" fillId="5" borderId="19" xfId="5" applyFont="1" applyFill="1" applyBorder="1" applyAlignment="1">
      <alignment vertical="top" wrapText="1"/>
    </xf>
    <xf numFmtId="0" fontId="23" fillId="5" borderId="20" xfId="5" applyFont="1" applyFill="1" applyBorder="1" applyAlignment="1">
      <alignment vertical="top" wrapText="1"/>
    </xf>
    <xf numFmtId="0" fontId="24" fillId="5" borderId="9" xfId="5" applyFont="1" applyFill="1" applyBorder="1" applyAlignment="1">
      <alignment horizontal="center" vertical="top" wrapText="1"/>
    </xf>
    <xf numFmtId="0" fontId="24" fillId="5" borderId="11" xfId="5" applyFont="1" applyFill="1" applyBorder="1" applyAlignment="1">
      <alignment horizontal="center" vertical="top" wrapText="1"/>
    </xf>
    <xf numFmtId="0" fontId="24" fillId="5" borderId="12" xfId="5" applyFont="1" applyFill="1" applyBorder="1" applyAlignment="1">
      <alignment horizontal="center" vertical="top" wrapText="1"/>
    </xf>
    <xf numFmtId="0" fontId="24" fillId="5" borderId="6" xfId="5" applyFont="1" applyFill="1" applyBorder="1" applyAlignment="1">
      <alignment horizontal="center" vertical="top" wrapText="1"/>
    </xf>
    <xf numFmtId="0" fontId="24" fillId="5" borderId="0" xfId="5" applyFont="1" applyFill="1" applyAlignment="1">
      <alignment horizontal="center" vertical="top" wrapText="1"/>
    </xf>
    <xf numFmtId="0" fontId="24" fillId="5" borderId="16" xfId="5" applyFont="1" applyFill="1" applyBorder="1" applyAlignment="1">
      <alignment horizontal="center" vertical="top" wrapText="1"/>
    </xf>
    <xf numFmtId="0" fontId="24" fillId="5" borderId="17" xfId="5" applyFont="1" applyFill="1" applyBorder="1" applyAlignment="1">
      <alignment horizontal="center" vertical="top" wrapText="1"/>
    </xf>
    <xf numFmtId="0" fontId="24" fillId="5" borderId="19" xfId="5" applyFont="1" applyFill="1" applyBorder="1" applyAlignment="1">
      <alignment horizontal="center" vertical="top" wrapText="1"/>
    </xf>
    <xf numFmtId="0" fontId="24" fillId="5" borderId="15" xfId="5" applyFont="1" applyFill="1" applyBorder="1" applyAlignment="1">
      <alignment horizontal="center" vertical="top" wrapText="1"/>
    </xf>
    <xf numFmtId="0" fontId="24" fillId="5" borderId="18" xfId="5" applyFont="1" applyFill="1" applyBorder="1" applyAlignment="1">
      <alignment horizontal="center" vertical="top" wrapText="1"/>
    </xf>
    <xf numFmtId="0" fontId="23" fillId="5" borderId="15" xfId="5" applyFont="1" applyFill="1" applyBorder="1" applyAlignment="1">
      <alignment vertical="top" wrapText="1"/>
    </xf>
    <xf numFmtId="0" fontId="23" fillId="5" borderId="6" xfId="5" applyFont="1" applyFill="1" applyBorder="1" applyAlignment="1">
      <alignment vertical="top" wrapText="1"/>
    </xf>
    <xf numFmtId="0" fontId="23" fillId="5" borderId="0" xfId="5" applyFont="1" applyFill="1" applyAlignment="1">
      <alignment vertical="top" wrapText="1"/>
    </xf>
    <xf numFmtId="0" fontId="23" fillId="5" borderId="21" xfId="5" applyFont="1" applyFill="1" applyBorder="1" applyAlignment="1">
      <alignment vertical="top" wrapText="1"/>
    </xf>
    <xf numFmtId="165" fontId="23" fillId="5" borderId="6" xfId="1" applyFont="1" applyFill="1" applyBorder="1" applyAlignment="1">
      <alignment vertical="center" wrapText="1"/>
    </xf>
    <xf numFmtId="165" fontId="23" fillId="5" borderId="21" xfId="1" applyFont="1" applyFill="1" applyBorder="1" applyAlignment="1">
      <alignment vertical="center" wrapText="1"/>
    </xf>
    <xf numFmtId="165" fontId="23" fillId="5" borderId="6" xfId="1" applyFont="1" applyFill="1" applyBorder="1" applyAlignment="1">
      <alignment vertical="top" wrapText="1"/>
    </xf>
    <xf numFmtId="165" fontId="23" fillId="5" borderId="21" xfId="1" applyFont="1" applyFill="1" applyBorder="1" applyAlignment="1">
      <alignment vertical="top" wrapText="1"/>
    </xf>
    <xf numFmtId="0" fontId="23" fillId="5" borderId="16" xfId="5" applyFont="1" applyFill="1" applyBorder="1" applyAlignment="1">
      <alignment vertical="top" wrapText="1"/>
    </xf>
    <xf numFmtId="0" fontId="23" fillId="5" borderId="18" xfId="5" applyFont="1" applyFill="1" applyBorder="1" applyAlignment="1">
      <alignment vertical="top" wrapText="1"/>
    </xf>
    <xf numFmtId="9" fontId="23" fillId="0" borderId="6" xfId="60" applyFont="1" applyBorder="1" applyAlignment="1">
      <alignment horizontal="center" vertical="top" wrapText="1"/>
    </xf>
    <xf numFmtId="9" fontId="23" fillId="0" borderId="21" xfId="60" applyFont="1" applyBorder="1" applyAlignment="1">
      <alignment horizontal="center" vertical="top" wrapText="1"/>
    </xf>
    <xf numFmtId="0" fontId="23" fillId="5" borderId="17" xfId="5" applyFont="1" applyFill="1" applyBorder="1" applyAlignment="1">
      <alignment vertical="top" wrapText="1"/>
    </xf>
    <xf numFmtId="49" fontId="24" fillId="5" borderId="9" xfId="5" applyNumberFormat="1" applyFont="1" applyFill="1" applyBorder="1" applyAlignment="1">
      <alignment horizontal="center"/>
    </xf>
    <xf numFmtId="0" fontId="25" fillId="5" borderId="17" xfId="5" applyFont="1" applyFill="1" applyBorder="1" applyAlignment="1">
      <alignment horizontal="center" vertical="center" wrapText="1"/>
    </xf>
    <xf numFmtId="0" fontId="25" fillId="5" borderId="20" xfId="5" applyFont="1" applyFill="1" applyBorder="1" applyAlignment="1">
      <alignment horizontal="center" vertical="center" wrapText="1"/>
    </xf>
    <xf numFmtId="0" fontId="25" fillId="5" borderId="0" xfId="5" applyFont="1" applyFill="1" applyAlignment="1">
      <alignment horizontal="center" vertical="center" wrapText="1"/>
    </xf>
    <xf numFmtId="0" fontId="23" fillId="5" borderId="6" xfId="5" applyFont="1" applyFill="1" applyBorder="1" applyAlignment="1">
      <alignment vertical="center" wrapText="1"/>
    </xf>
    <xf numFmtId="0" fontId="25" fillId="5" borderId="0" xfId="5" applyFont="1" applyFill="1" applyAlignment="1">
      <alignment vertical="center" wrapText="1"/>
    </xf>
    <xf numFmtId="0" fontId="1" fillId="0" borderId="103" xfId="0" applyFont="1" applyBorder="1" applyAlignment="1">
      <alignment horizontal="center" vertical="center"/>
    </xf>
    <xf numFmtId="0" fontId="1" fillId="0" borderId="104" xfId="0" applyFont="1" applyBorder="1" applyAlignment="1">
      <alignment horizontal="center" vertical="center"/>
    </xf>
    <xf numFmtId="0" fontId="1" fillId="0" borderId="105" xfId="0" applyFont="1" applyBorder="1" applyAlignment="1">
      <alignment horizontal="center" vertical="center"/>
    </xf>
    <xf numFmtId="0" fontId="1" fillId="0" borderId="77" xfId="0" applyFont="1" applyBorder="1" applyAlignment="1">
      <alignment horizontal="left" vertical="center"/>
    </xf>
    <xf numFmtId="0" fontId="1" fillId="0" borderId="78" xfId="0" applyFont="1" applyBorder="1" applyAlignment="1">
      <alignment horizontal="left" vertical="center"/>
    </xf>
    <xf numFmtId="0" fontId="1" fillId="0" borderId="79" xfId="0" applyFont="1" applyBorder="1" applyAlignment="1">
      <alignment horizontal="left" vertical="center"/>
    </xf>
    <xf numFmtId="0" fontId="1" fillId="0" borderId="89" xfId="0" applyFont="1" applyBorder="1" applyAlignment="1">
      <alignment horizontal="left" vertical="center"/>
    </xf>
    <xf numFmtId="0" fontId="1" fillId="0" borderId="90" xfId="0" applyFont="1" applyBorder="1" applyAlignment="1">
      <alignment horizontal="left" vertical="center"/>
    </xf>
    <xf numFmtId="0" fontId="1" fillId="0" borderId="91" xfId="0" applyFont="1" applyBorder="1" applyAlignment="1">
      <alignment horizontal="left" vertical="center"/>
    </xf>
    <xf numFmtId="0" fontId="1" fillId="0" borderId="86" xfId="0" applyFont="1" applyBorder="1" applyAlignment="1">
      <alignment horizontal="left" vertical="center"/>
    </xf>
    <xf numFmtId="0" fontId="1" fillId="0" borderId="87" xfId="0" applyFont="1" applyBorder="1" applyAlignment="1">
      <alignment horizontal="left" vertical="center"/>
    </xf>
    <xf numFmtId="0" fontId="1" fillId="0" borderId="88" xfId="0" applyFont="1" applyBorder="1" applyAlignment="1">
      <alignment horizontal="left" vertical="center"/>
    </xf>
    <xf numFmtId="165" fontId="1" fillId="0" borderId="80" xfId="1" applyFont="1" applyBorder="1" applyAlignment="1">
      <alignment horizontal="center" vertical="center"/>
    </xf>
    <xf numFmtId="165" fontId="1" fillId="0" borderId="12" xfId="1" applyFont="1" applyBorder="1" applyAlignment="1">
      <alignment horizontal="center" vertical="center"/>
    </xf>
    <xf numFmtId="166" fontId="4" fillId="0" borderId="77" xfId="0" applyNumberFormat="1" applyFont="1" applyBorder="1" applyAlignment="1">
      <alignment horizontal="center" vertical="center"/>
    </xf>
    <xf numFmtId="166" fontId="4" fillId="0" borderId="78" xfId="0" applyNumberFormat="1" applyFont="1" applyBorder="1" applyAlignment="1">
      <alignment horizontal="center" vertical="center"/>
    </xf>
    <xf numFmtId="166" fontId="4" fillId="0" borderId="79" xfId="0" applyNumberFormat="1" applyFont="1" applyBorder="1" applyAlignment="1">
      <alignment horizontal="center" vertical="center"/>
    </xf>
    <xf numFmtId="166" fontId="1" fillId="0" borderId="41" xfId="0" applyNumberFormat="1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102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36" fillId="5" borderId="9" xfId="0" applyFont="1" applyFill="1" applyBorder="1" applyAlignment="1">
      <alignment horizontal="center" vertical="center"/>
    </xf>
    <xf numFmtId="0" fontId="36" fillId="5" borderId="11" xfId="0" applyFont="1" applyFill="1" applyBorder="1" applyAlignment="1">
      <alignment horizontal="center" vertical="center"/>
    </xf>
    <xf numFmtId="0" fontId="36" fillId="5" borderId="12" xfId="0" applyFont="1" applyFill="1" applyBorder="1" applyAlignment="1">
      <alignment horizontal="center" vertical="center"/>
    </xf>
    <xf numFmtId="0" fontId="40" fillId="5" borderId="9" xfId="0" applyFont="1" applyFill="1" applyBorder="1" applyAlignment="1">
      <alignment horizontal="center" vertical="center"/>
    </xf>
    <xf numFmtId="0" fontId="40" fillId="5" borderId="11" xfId="0" applyFont="1" applyFill="1" applyBorder="1" applyAlignment="1">
      <alignment horizontal="center" vertical="center"/>
    </xf>
    <xf numFmtId="0" fontId="40" fillId="5" borderId="12" xfId="0" applyFont="1" applyFill="1" applyBorder="1" applyAlignment="1">
      <alignment horizontal="center" vertical="center"/>
    </xf>
    <xf numFmtId="0" fontId="1" fillId="5" borderId="46" xfId="0" applyFont="1" applyFill="1" applyBorder="1" applyAlignment="1">
      <alignment horizontal="center" vertical="center"/>
    </xf>
    <xf numFmtId="0" fontId="1" fillId="5" borderId="47" xfId="0" applyFont="1" applyFill="1" applyBorder="1" applyAlignment="1">
      <alignment horizontal="center" vertical="center"/>
    </xf>
    <xf numFmtId="0" fontId="1" fillId="5" borderId="98" xfId="0" applyFont="1" applyFill="1" applyBorder="1" applyAlignment="1">
      <alignment horizontal="center" vertical="center"/>
    </xf>
    <xf numFmtId="0" fontId="1" fillId="5" borderId="48" xfId="0" applyFont="1" applyFill="1" applyBorder="1" applyAlignment="1">
      <alignment horizontal="center" vertical="center"/>
    </xf>
    <xf numFmtId="0" fontId="1" fillId="5" borderId="51" xfId="0" applyFont="1" applyFill="1" applyBorder="1" applyAlignment="1">
      <alignment horizontal="center" vertical="center"/>
    </xf>
    <xf numFmtId="0" fontId="1" fillId="5" borderId="99" xfId="0" applyFont="1" applyFill="1" applyBorder="1" applyAlignment="1">
      <alignment horizontal="center" vertical="center"/>
    </xf>
    <xf numFmtId="0" fontId="1" fillId="5" borderId="52" xfId="0" applyFont="1" applyFill="1" applyBorder="1" applyAlignment="1">
      <alignment horizontal="center" vertical="center"/>
    </xf>
    <xf numFmtId="0" fontId="1" fillId="5" borderId="100" xfId="0" applyFont="1" applyFill="1" applyBorder="1" applyAlignment="1">
      <alignment horizontal="center" vertical="center"/>
    </xf>
    <xf numFmtId="0" fontId="35" fillId="5" borderId="0" xfId="0" applyFont="1" applyFill="1" applyAlignment="1">
      <alignment horizontal="center"/>
    </xf>
    <xf numFmtId="0" fontId="35" fillId="5" borderId="34" xfId="0" applyFont="1" applyFill="1" applyBorder="1" applyAlignment="1">
      <alignment horizontal="center"/>
    </xf>
    <xf numFmtId="166" fontId="1" fillId="0" borderId="77" xfId="0" applyNumberFormat="1" applyFont="1" applyBorder="1" applyAlignment="1">
      <alignment horizontal="center" vertical="center"/>
    </xf>
    <xf numFmtId="166" fontId="1" fillId="0" borderId="78" xfId="0" applyNumberFormat="1" applyFont="1" applyBorder="1" applyAlignment="1">
      <alignment horizontal="center" vertical="center"/>
    </xf>
    <xf numFmtId="166" fontId="1" fillId="0" borderId="79" xfId="0" applyNumberFormat="1" applyFont="1" applyBorder="1" applyAlignment="1">
      <alignment horizontal="center" vertical="center"/>
    </xf>
    <xf numFmtId="166" fontId="1" fillId="0" borderId="89" xfId="0" applyNumberFormat="1" applyFont="1" applyBorder="1" applyAlignment="1">
      <alignment horizontal="center" vertical="center"/>
    </xf>
    <xf numFmtId="166" fontId="1" fillId="0" borderId="90" xfId="0" applyNumberFormat="1" applyFont="1" applyBorder="1" applyAlignment="1">
      <alignment horizontal="center" vertical="center"/>
    </xf>
    <xf numFmtId="166" fontId="1" fillId="0" borderId="91" xfId="0" applyNumberFormat="1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1" fillId="0" borderId="87" xfId="0" applyFont="1" applyBorder="1" applyAlignment="1">
      <alignment horizontal="center" vertical="center"/>
    </xf>
    <xf numFmtId="0" fontId="1" fillId="0" borderId="8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4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" fillId="0" borderId="82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1" fillId="0" borderId="77" xfId="0" applyFont="1" applyBorder="1" applyAlignment="1">
      <alignment horizontal="center" vertical="center"/>
    </xf>
    <xf numFmtId="0" fontId="1" fillId="0" borderId="79" xfId="0" applyFont="1" applyBorder="1" applyAlignment="1">
      <alignment horizontal="center" vertical="center"/>
    </xf>
    <xf numFmtId="0" fontId="10" fillId="0" borderId="25" xfId="3" applyFont="1" applyBorder="1" applyAlignment="1">
      <alignment horizontal="left" vertical="center"/>
    </xf>
    <xf numFmtId="0" fontId="10" fillId="0" borderId="23" xfId="3" applyFont="1" applyBorder="1" applyAlignment="1">
      <alignment horizontal="left" vertical="center"/>
    </xf>
    <xf numFmtId="0" fontId="10" fillId="0" borderId="24" xfId="3" applyFont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22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14" fontId="8" fillId="0" borderId="22" xfId="0" applyNumberFormat="1" applyFont="1" applyBorder="1" applyAlignment="1">
      <alignment horizontal="center" vertical="center"/>
    </xf>
    <xf numFmtId="14" fontId="8" fillId="0" borderId="23" xfId="0" applyNumberFormat="1" applyFont="1" applyBorder="1" applyAlignment="1">
      <alignment horizontal="center" vertical="center"/>
    </xf>
    <xf numFmtId="14" fontId="8" fillId="0" borderId="24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63">
    <cellStyle name="          _x000d__x000a_386grabber=VGA.3GR_x000d__x000a_" xfId="6"/>
    <cellStyle name="          _x000d__x000a_386grabber=VGA.3GR_x000d__x000a_ 2" xfId="7"/>
    <cellStyle name="          _x000d__x000a_386grabber=VGA.3GR_x000d__x000a_ 2 2" xfId="8"/>
    <cellStyle name="          _x000d__x000a_386grabber=VGA.3GR_x000d__x000a_ 3" xfId="9"/>
    <cellStyle name="          _x000d__x000a_386grabber=VGA.3GR_x000d__x000a__Plantilla Verif. - IRACIS" xfId="10"/>
    <cellStyle name="Comma [0]" xfId="11"/>
    <cellStyle name="Currency [0]" xfId="12"/>
    <cellStyle name="Excel Built-in Normal" xfId="3"/>
    <cellStyle name="Millares" xfId="1" builtinId="3"/>
    <cellStyle name="Millares [0]" xfId="2" builtinId="6"/>
    <cellStyle name="Millares [0] 2" xfId="14"/>
    <cellStyle name="Millares [0] 3" xfId="61"/>
    <cellStyle name="Millares 10" xfId="57"/>
    <cellStyle name="Millares 11" xfId="59"/>
    <cellStyle name="Millares 12" xfId="58"/>
    <cellStyle name="Millares 2" xfId="15"/>
    <cellStyle name="Millares 2 2" xfId="16"/>
    <cellStyle name="Millares 3" xfId="17"/>
    <cellStyle name="Millares 3 2" xfId="18"/>
    <cellStyle name="Millares 39" xfId="19"/>
    <cellStyle name="Millares 4" xfId="13"/>
    <cellStyle name="Millares 4 2" xfId="20"/>
    <cellStyle name="Millares 5" xfId="52"/>
    <cellStyle name="Millares 5 2" xfId="21"/>
    <cellStyle name="Millares 6" xfId="55"/>
    <cellStyle name="Millares 7" xfId="53"/>
    <cellStyle name="Millares 8" xfId="54"/>
    <cellStyle name="Millares 9" xfId="56"/>
    <cellStyle name="Millares_Activo Fijo - Anexo A" xfId="22"/>
    <cellStyle name="Normal" xfId="0" builtinId="0"/>
    <cellStyle name="Normal 10" xfId="23"/>
    <cellStyle name="Normal 11" xfId="24"/>
    <cellStyle name="Normal 12" xfId="25"/>
    <cellStyle name="Normal 12 2" xfId="26"/>
    <cellStyle name="Normal 13" xfId="27"/>
    <cellStyle name="Normal 13 2" xfId="28"/>
    <cellStyle name="Normal 14" xfId="29"/>
    <cellStyle name="Normal 15" xfId="5"/>
    <cellStyle name="Normal 15 2" xfId="62"/>
    <cellStyle name="Normal 2" xfId="4"/>
    <cellStyle name="Normal 2 2" xfId="30"/>
    <cellStyle name="Normal 3" xfId="31"/>
    <cellStyle name="Normal 4" xfId="32"/>
    <cellStyle name="Normal 4 5" xfId="33"/>
    <cellStyle name="Normal 5" xfId="34"/>
    <cellStyle name="Normal 5 5" xfId="35"/>
    <cellStyle name="Normal 6" xfId="36"/>
    <cellStyle name="Normal 7" xfId="37"/>
    <cellStyle name="Normal 7 2" xfId="38"/>
    <cellStyle name="Normal 8" xfId="39"/>
    <cellStyle name="Normal 8 2" xfId="40"/>
    <cellStyle name="Normal 9" xfId="41"/>
    <cellStyle name="Normal 9 2" xfId="42"/>
    <cellStyle name="Normal_FANAPEL INDIVIDUAL" xfId="43"/>
    <cellStyle name="Normal_informe1" xfId="44"/>
    <cellStyle name="Notas 2" xfId="45"/>
    <cellStyle name="Notas 3" xfId="46"/>
    <cellStyle name="Notas 4" xfId="47"/>
    <cellStyle name="Notas 5" xfId="48"/>
    <cellStyle name="Notas 6" xfId="49"/>
    <cellStyle name="Porcentaje" xfId="60" builtinId="5"/>
    <cellStyle name="Porcentual 2" xfId="50"/>
    <cellStyle name="Punto0" xfId="51"/>
  </cellStyles>
  <dxfs count="0"/>
  <tableStyles count="0" defaultTableStyle="TableStyleMedium9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640080</xdr:colOff>
      <xdr:row>32</xdr:row>
      <xdr:rowOff>68580</xdr:rowOff>
    </xdr:from>
    <xdr:to>
      <xdr:col>3</xdr:col>
      <xdr:colOff>906780</xdr:colOff>
      <xdr:row>32</xdr:row>
      <xdr:rowOff>68580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>
          <a:off x="1424940" y="5364480"/>
          <a:ext cx="18364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2415540</xdr:colOff>
      <xdr:row>32</xdr:row>
      <xdr:rowOff>76200</xdr:rowOff>
    </xdr:from>
    <xdr:to>
      <xdr:col>6</xdr:col>
      <xdr:colOff>182880</xdr:colOff>
      <xdr:row>32</xdr:row>
      <xdr:rowOff>76200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CxnSpPr/>
      </xdr:nvCxnSpPr>
      <xdr:spPr>
        <a:xfrm>
          <a:off x="4770120" y="5372100"/>
          <a:ext cx="18364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845820</xdr:colOff>
      <xdr:row>32</xdr:row>
      <xdr:rowOff>60960</xdr:rowOff>
    </xdr:from>
    <xdr:to>
      <xdr:col>8</xdr:col>
      <xdr:colOff>121920</xdr:colOff>
      <xdr:row>32</xdr:row>
      <xdr:rowOff>60960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>
          <a:off x="7269480" y="5356860"/>
          <a:ext cx="18364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32</xdr:row>
      <xdr:rowOff>0</xdr:rowOff>
    </xdr:from>
    <xdr:to>
      <xdr:col>4</xdr:col>
      <xdr:colOff>845820</xdr:colOff>
      <xdr:row>32</xdr:row>
      <xdr:rowOff>7620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CxnSpPr/>
      </xdr:nvCxnSpPr>
      <xdr:spPr>
        <a:xfrm flipV="1">
          <a:off x="1584960" y="5753100"/>
          <a:ext cx="18440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3101340</xdr:colOff>
      <xdr:row>32</xdr:row>
      <xdr:rowOff>15240</xdr:rowOff>
    </xdr:from>
    <xdr:to>
      <xdr:col>7</xdr:col>
      <xdr:colOff>129540</xdr:colOff>
      <xdr:row>32</xdr:row>
      <xdr:rowOff>22860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CxnSpPr/>
      </xdr:nvCxnSpPr>
      <xdr:spPr>
        <a:xfrm flipV="1">
          <a:off x="5684520" y="5768340"/>
          <a:ext cx="18440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822960</xdr:colOff>
      <xdr:row>32</xdr:row>
      <xdr:rowOff>30480</xdr:rowOff>
    </xdr:from>
    <xdr:to>
      <xdr:col>9</xdr:col>
      <xdr:colOff>868680</xdr:colOff>
      <xdr:row>32</xdr:row>
      <xdr:rowOff>30480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>
          <a:off x="8221980" y="5783580"/>
          <a:ext cx="13030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649605</xdr:colOff>
      <xdr:row>9</xdr:row>
      <xdr:rowOff>40005</xdr:rowOff>
    </xdr:from>
    <xdr:ext cx="2854949" cy="937629"/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/>
      </xdr:nvSpPr>
      <xdr:spPr>
        <a:xfrm>
          <a:off x="4749165" y="1655445"/>
          <a:ext cx="285494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10541" cmpd="sng">
                <a:solidFill>
                  <a:sysClr val="windowText" lastClr="000000"/>
                </a:solidFill>
                <a:prstDash val="solid"/>
              </a:ln>
              <a:solidFill>
                <a:sysClr val="windowText" lastClr="000000"/>
              </a:solidFill>
              <a:effectLst/>
            </a:rPr>
            <a:t>No</a:t>
          </a:r>
          <a:r>
            <a:rPr lang="es-ES" sz="5400" b="1" cap="none" spc="0" baseline="0">
              <a:ln w="10541" cmpd="sng">
                <a:solidFill>
                  <a:sysClr val="windowText" lastClr="000000"/>
                </a:solidFill>
                <a:prstDash val="solid"/>
              </a:ln>
              <a:solidFill>
                <a:sysClr val="windowText" lastClr="000000"/>
              </a:solidFill>
              <a:effectLst/>
            </a:rPr>
            <a:t> aplica</a:t>
          </a:r>
          <a:endParaRPr lang="es-ES" sz="5400" b="1" cap="none" spc="0">
            <a:ln w="10541" cmpd="sng">
              <a:solidFill>
                <a:sysClr val="windowText" lastClr="000000"/>
              </a:solidFill>
              <a:prstDash val="solid"/>
            </a:ln>
            <a:solidFill>
              <a:sysClr val="windowText" lastClr="000000"/>
            </a:solidFill>
            <a:effectLst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678180</xdr:colOff>
      <xdr:row>20</xdr:row>
      <xdr:rowOff>83820</xdr:rowOff>
    </xdr:from>
    <xdr:to>
      <xdr:col>4</xdr:col>
      <xdr:colOff>1592580</xdr:colOff>
      <xdr:row>20</xdr:row>
      <xdr:rowOff>99060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xmlns="" id="{00000000-0008-0000-0F00-000003000000}"/>
            </a:ext>
          </a:extLst>
        </xdr:cNvPr>
        <xdr:cNvCxnSpPr/>
      </xdr:nvCxnSpPr>
      <xdr:spPr>
        <a:xfrm flipV="1">
          <a:off x="2247900" y="3665220"/>
          <a:ext cx="2042160" cy="152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3482340</xdr:colOff>
      <xdr:row>20</xdr:row>
      <xdr:rowOff>76200</xdr:rowOff>
    </xdr:from>
    <xdr:to>
      <xdr:col>6</xdr:col>
      <xdr:colOff>586740</xdr:colOff>
      <xdr:row>20</xdr:row>
      <xdr:rowOff>91440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xmlns="" id="{00000000-0008-0000-0F00-000005000000}"/>
            </a:ext>
          </a:extLst>
        </xdr:cNvPr>
        <xdr:cNvCxnSpPr/>
      </xdr:nvCxnSpPr>
      <xdr:spPr>
        <a:xfrm flipV="1">
          <a:off x="6179820" y="3657600"/>
          <a:ext cx="2042160" cy="152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845820</xdr:colOff>
      <xdr:row>20</xdr:row>
      <xdr:rowOff>68580</xdr:rowOff>
    </xdr:from>
    <xdr:to>
      <xdr:col>9</xdr:col>
      <xdr:colOff>388620</xdr:colOff>
      <xdr:row>20</xdr:row>
      <xdr:rowOff>83820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xmlns="" id="{00000000-0008-0000-0F00-000006000000}"/>
            </a:ext>
          </a:extLst>
        </xdr:cNvPr>
        <xdr:cNvCxnSpPr/>
      </xdr:nvCxnSpPr>
      <xdr:spPr>
        <a:xfrm flipV="1">
          <a:off x="8481060" y="3649980"/>
          <a:ext cx="2042160" cy="152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3\carpetas\Mis%20documentos\Control%20de%20asistencias%20a&#241;o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3\carpetas\Users\KBenitez\Documents\BCA\Encargos\Auditoria\Diageo%20Paraguay%20SRL\2009\Archivo%20General\Informes%20definitivos\Diageo%20Paraguay%20-%20Armado%20del%20Informe%2020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ymvdapp06\grupales\Documents%20and%20Settings\gcervieri\Local%20Settings\Temporary%20Internet%20Files\OLK17\Respaldo\Balance%20FNP-respal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2009-2008"/>
      <sheetName val="BG"/>
      <sheetName val="ER"/>
      <sheetName val="EEPN"/>
      <sheetName val="EFE"/>
      <sheetName val="BU"/>
      <sheetName val="1"/>
      <sheetName val="2"/>
      <sheetName val="2.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 refreshError="1">
        <row r="15">
          <cell r="D15" t="str">
            <v>2008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</sheetNames>
    <sheetDataSet>
      <sheetData sheetId="0"/>
      <sheetData sheetId="1"/>
      <sheetData sheetId="2"/>
      <sheetData sheetId="3"/>
      <sheetData sheetId="4"/>
      <sheetData sheetId="5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showGridLines="0" tabSelected="1" topLeftCell="A16" workbookViewId="0">
      <selection activeCell="K21" sqref="K21"/>
    </sheetView>
  </sheetViews>
  <sheetFormatPr baseColWidth="10" defaultColWidth="11.44140625" defaultRowHeight="14.4" x14ac:dyDescent="0.3"/>
  <cols>
    <col min="1" max="3" width="11.44140625" style="77"/>
    <col min="4" max="4" width="17.5546875" style="77" customWidth="1"/>
    <col min="5" max="5" width="19.33203125" style="77" customWidth="1"/>
    <col min="6" max="6" width="11.44140625" style="77"/>
    <col min="7" max="7" width="22.88671875" style="77" customWidth="1"/>
    <col min="8" max="8" width="30.6640625" style="77" customWidth="1"/>
    <col min="9" max="9" width="13.6640625" style="77" bestFit="1" customWidth="1"/>
    <col min="10" max="16384" width="11.44140625" style="77"/>
  </cols>
  <sheetData>
    <row r="4" spans="4:8" x14ac:dyDescent="0.3">
      <c r="D4" s="599" t="s">
        <v>272</v>
      </c>
      <c r="E4" s="599"/>
      <c r="F4" s="599"/>
      <c r="G4" s="599"/>
      <c r="H4" s="599"/>
    </row>
    <row r="5" spans="4:8" ht="39.75" customHeight="1" x14ac:dyDescent="0.3">
      <c r="D5" s="601" t="s">
        <v>549</v>
      </c>
      <c r="E5" s="601"/>
      <c r="F5" s="601"/>
      <c r="G5" s="601"/>
      <c r="H5" s="601"/>
    </row>
    <row r="6" spans="4:8" x14ac:dyDescent="0.3">
      <c r="D6" s="155" t="s">
        <v>273</v>
      </c>
      <c r="E6" s="600" t="s">
        <v>510</v>
      </c>
      <c r="F6" s="600"/>
      <c r="G6" s="600"/>
      <c r="H6" s="600"/>
    </row>
    <row r="7" spans="4:8" x14ac:dyDescent="0.3">
      <c r="D7" s="155" t="s">
        <v>274</v>
      </c>
      <c r="E7" s="600" t="s">
        <v>477</v>
      </c>
      <c r="F7" s="600"/>
      <c r="G7" s="600"/>
      <c r="H7" s="600"/>
    </row>
    <row r="8" spans="4:8" ht="25.2" x14ac:dyDescent="0.3">
      <c r="D8" s="155" t="s">
        <v>275</v>
      </c>
      <c r="E8" s="600" t="s">
        <v>417</v>
      </c>
      <c r="F8" s="600"/>
      <c r="G8" s="600"/>
      <c r="H8" s="600"/>
    </row>
    <row r="9" spans="4:8" ht="45" customHeight="1" x14ac:dyDescent="0.3">
      <c r="D9" s="601" t="s">
        <v>276</v>
      </c>
      <c r="E9" s="600" t="s">
        <v>416</v>
      </c>
      <c r="F9" s="600"/>
      <c r="G9" s="600"/>
      <c r="H9" s="600"/>
    </row>
    <row r="10" spans="4:8" ht="43.2" customHeight="1" x14ac:dyDescent="0.3">
      <c r="D10" s="601"/>
      <c r="E10" s="602" t="s">
        <v>526</v>
      </c>
      <c r="F10" s="602"/>
      <c r="G10" s="602"/>
      <c r="H10" s="602"/>
    </row>
    <row r="11" spans="4:8" x14ac:dyDescent="0.3">
      <c r="D11" s="601" t="s">
        <v>515</v>
      </c>
      <c r="E11" s="601"/>
      <c r="F11" s="601"/>
      <c r="G11" s="601"/>
      <c r="H11" s="601"/>
    </row>
    <row r="12" spans="4:8" x14ac:dyDescent="0.3">
      <c r="D12" s="601" t="s">
        <v>418</v>
      </c>
      <c r="E12" s="601"/>
      <c r="F12" s="601"/>
      <c r="G12" s="601"/>
      <c r="H12" s="601"/>
    </row>
    <row r="13" spans="4:8" x14ac:dyDescent="0.3">
      <c r="D13" s="380"/>
      <c r="E13" s="380"/>
      <c r="F13" s="380"/>
      <c r="G13" s="380"/>
      <c r="H13" s="380"/>
    </row>
    <row r="14" spans="4:8" x14ac:dyDescent="0.3">
      <c r="D14" s="95"/>
      <c r="E14" s="92"/>
      <c r="F14" s="92"/>
      <c r="G14" s="92"/>
      <c r="H14" s="92"/>
    </row>
    <row r="15" spans="4:8" x14ac:dyDescent="0.3">
      <c r="D15" s="604" t="s">
        <v>277</v>
      </c>
      <c r="E15" s="604"/>
      <c r="F15" s="604"/>
      <c r="G15" s="604"/>
      <c r="H15" s="604"/>
    </row>
    <row r="16" spans="4:8" ht="14.4" customHeight="1" x14ac:dyDescent="0.3">
      <c r="D16" s="603" t="s">
        <v>278</v>
      </c>
      <c r="E16" s="603"/>
      <c r="F16" s="603"/>
      <c r="G16" s="603"/>
      <c r="H16" s="603"/>
    </row>
    <row r="17" spans="2:9" ht="37.799999999999997" x14ac:dyDescent="0.3">
      <c r="D17" s="504" t="s">
        <v>41</v>
      </c>
      <c r="E17" s="504" t="s">
        <v>39</v>
      </c>
      <c r="F17" s="505" t="s">
        <v>279</v>
      </c>
      <c r="G17" s="505" t="s">
        <v>280</v>
      </c>
      <c r="H17" s="505" t="s">
        <v>281</v>
      </c>
    </row>
    <row r="18" spans="2:9" ht="37.799999999999997" x14ac:dyDescent="0.3">
      <c r="D18" s="506">
        <f>+H18/1000000</f>
        <v>24218</v>
      </c>
      <c r="E18" s="504" t="s">
        <v>505</v>
      </c>
      <c r="F18" s="507">
        <v>5</v>
      </c>
      <c r="G18" s="508">
        <v>30000000000</v>
      </c>
      <c r="H18" s="508">
        <v>24218000000</v>
      </c>
    </row>
    <row r="19" spans="2:9" s="310" customFormat="1" ht="25.2" x14ac:dyDescent="0.3">
      <c r="B19" s="77"/>
      <c r="C19" s="77"/>
      <c r="D19" s="506">
        <f>+H19/1000000</f>
        <v>0</v>
      </c>
      <c r="E19" s="504" t="s">
        <v>506</v>
      </c>
      <c r="F19" s="507">
        <v>1</v>
      </c>
      <c r="G19" s="508">
        <v>1450000000</v>
      </c>
      <c r="H19" s="509">
        <v>0</v>
      </c>
      <c r="I19" s="77"/>
    </row>
    <row r="20" spans="2:9" ht="15.6" customHeight="1" x14ac:dyDescent="0.3">
      <c r="D20" s="506">
        <v>0</v>
      </c>
      <c r="E20" s="510" t="s">
        <v>507</v>
      </c>
      <c r="F20" s="507">
        <v>0</v>
      </c>
      <c r="G20" s="509">
        <v>0</v>
      </c>
      <c r="H20" s="509">
        <v>0</v>
      </c>
    </row>
    <row r="21" spans="2:9" ht="15.6" customHeight="1" x14ac:dyDescent="0.3">
      <c r="D21" s="379"/>
    </row>
    <row r="22" spans="2:9" ht="15.6" customHeight="1" x14ac:dyDescent="0.3">
      <c r="D22" s="379"/>
    </row>
    <row r="23" spans="2:9" ht="15.6" customHeight="1" x14ac:dyDescent="0.3">
      <c r="D23" s="379"/>
    </row>
    <row r="24" spans="2:9" ht="15.6" customHeight="1" x14ac:dyDescent="0.3">
      <c r="D24" s="379"/>
    </row>
    <row r="25" spans="2:9" ht="15.6" customHeight="1" x14ac:dyDescent="0.3">
      <c r="D25" s="379"/>
    </row>
    <row r="26" spans="2:9" x14ac:dyDescent="0.3">
      <c r="B26" s="239"/>
      <c r="C26" s="238"/>
      <c r="D26" s="238"/>
      <c r="G26" s="239"/>
      <c r="I26" s="239"/>
    </row>
    <row r="27" spans="2:9" x14ac:dyDescent="0.3">
      <c r="C27" s="230" t="s">
        <v>451</v>
      </c>
      <c r="D27" s="230"/>
      <c r="G27" s="230" t="s">
        <v>452</v>
      </c>
      <c r="I27" s="230" t="s">
        <v>453</v>
      </c>
    </row>
    <row r="28" spans="2:9" x14ac:dyDescent="0.3">
      <c r="C28" s="230" t="s">
        <v>235</v>
      </c>
      <c r="D28" s="230"/>
      <c r="G28" s="230" t="s">
        <v>454</v>
      </c>
      <c r="I28" s="230" t="s">
        <v>236</v>
      </c>
    </row>
  </sheetData>
  <mergeCells count="12">
    <mergeCell ref="E10:H10"/>
    <mergeCell ref="E9:H9"/>
    <mergeCell ref="D16:H16"/>
    <mergeCell ref="D9:D10"/>
    <mergeCell ref="D12:H12"/>
    <mergeCell ref="D11:H11"/>
    <mergeCell ref="D15:H15"/>
    <mergeCell ref="D4:H4"/>
    <mergeCell ref="E7:H7"/>
    <mergeCell ref="E6:H6"/>
    <mergeCell ref="D5:H5"/>
    <mergeCell ref="E8:H8"/>
  </mergeCells>
  <printOptions horizontalCentered="1"/>
  <pageMargins left="1.299212598425197" right="1.299212598425197" top="0.74803149606299213" bottom="0.74803149606299213" header="0.31496062992125984" footer="0.31496062992125984"/>
  <pageSetup paperSize="9" scale="7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showGridLines="0" workbookViewId="0">
      <selection activeCell="A57" sqref="A57:XFD64"/>
    </sheetView>
  </sheetViews>
  <sheetFormatPr baseColWidth="10" defaultColWidth="11.44140625" defaultRowHeight="13.2" x14ac:dyDescent="0.25"/>
  <cols>
    <col min="1" max="3" width="11.44140625" style="215"/>
    <col min="4" max="4" width="31.6640625" style="216" customWidth="1"/>
    <col min="5" max="5" width="7" style="215" customWidth="1"/>
    <col min="6" max="6" width="12.88671875" style="215" customWidth="1"/>
    <col min="7" max="7" width="16" style="215" customWidth="1"/>
    <col min="8" max="8" width="18" style="215" customWidth="1"/>
    <col min="9" max="9" width="14" style="215" bestFit="1" customWidth="1"/>
    <col min="10" max="10" width="15" style="215" hidden="1" customWidth="1"/>
    <col min="11" max="11" width="15" style="215" bestFit="1" customWidth="1"/>
    <col min="12" max="12" width="19.33203125" style="215" customWidth="1"/>
    <col min="13" max="16384" width="11.44140625" style="215"/>
  </cols>
  <sheetData>
    <row r="1" spans="4:10" ht="13.8" thickBot="1" x14ac:dyDescent="0.3"/>
    <row r="2" spans="4:10" ht="13.8" thickBot="1" x14ac:dyDescent="0.3">
      <c r="D2" s="606" t="s">
        <v>510</v>
      </c>
      <c r="E2" s="607"/>
      <c r="F2" s="607"/>
      <c r="G2" s="607"/>
      <c r="H2" s="608"/>
    </row>
    <row r="3" spans="4:10" ht="13.8" thickBot="1" x14ac:dyDescent="0.3">
      <c r="D3" s="609" t="s">
        <v>282</v>
      </c>
      <c r="E3" s="610"/>
      <c r="F3" s="610"/>
      <c r="G3" s="610"/>
      <c r="H3" s="611"/>
    </row>
    <row r="4" spans="4:10" ht="13.8" thickBot="1" x14ac:dyDescent="0.3">
      <c r="D4" s="609" t="s">
        <v>548</v>
      </c>
      <c r="E4" s="610"/>
      <c r="F4" s="610"/>
      <c r="G4" s="610"/>
      <c r="H4" s="611"/>
    </row>
    <row r="5" spans="4:10" ht="13.8" thickBot="1" x14ac:dyDescent="0.3">
      <c r="D5" s="612" t="s">
        <v>455</v>
      </c>
      <c r="E5" s="613"/>
      <c r="F5" s="613"/>
      <c r="G5" s="613"/>
      <c r="H5" s="614"/>
    </row>
    <row r="6" spans="4:10" x14ac:dyDescent="0.25">
      <c r="D6" s="231"/>
      <c r="E6" s="160"/>
      <c r="F6" s="160"/>
      <c r="G6" s="161"/>
      <c r="H6" s="162"/>
    </row>
    <row r="7" spans="4:10" x14ac:dyDescent="0.25">
      <c r="D7" s="232"/>
      <c r="E7" s="163" t="s">
        <v>283</v>
      </c>
      <c r="F7" s="163" t="s">
        <v>284</v>
      </c>
      <c r="G7" s="78">
        <v>43709</v>
      </c>
      <c r="H7" s="164" t="s">
        <v>509</v>
      </c>
    </row>
    <row r="8" spans="4:10" ht="16.5" customHeight="1" x14ac:dyDescent="0.25">
      <c r="D8" s="233" t="s">
        <v>285</v>
      </c>
      <c r="E8" s="184"/>
      <c r="F8" s="184"/>
      <c r="G8" s="90"/>
      <c r="H8" s="165"/>
    </row>
    <row r="9" spans="4:10" ht="16.5" customHeight="1" x14ac:dyDescent="0.25">
      <c r="D9" s="233" t="s">
        <v>265</v>
      </c>
      <c r="E9" s="185"/>
      <c r="F9" s="185"/>
      <c r="G9" s="207"/>
      <c r="H9" s="208"/>
      <c r="J9" s="228">
        <f>+G11</f>
        <v>18472412988</v>
      </c>
    </row>
    <row r="10" spans="4:10" ht="16.5" customHeight="1" x14ac:dyDescent="0.25">
      <c r="D10" s="234" t="s">
        <v>1</v>
      </c>
      <c r="E10" s="185" t="s">
        <v>422</v>
      </c>
      <c r="F10" s="185"/>
      <c r="G10" s="94">
        <v>960371641</v>
      </c>
      <c r="H10" s="166">
        <v>1749822669</v>
      </c>
    </row>
    <row r="11" spans="4:10" ht="16.5" customHeight="1" x14ac:dyDescent="0.25">
      <c r="D11" s="234" t="s">
        <v>444</v>
      </c>
      <c r="E11" s="185" t="s">
        <v>423</v>
      </c>
      <c r="F11" s="185"/>
      <c r="G11" s="217">
        <v>18472412988</v>
      </c>
      <c r="H11" s="166">
        <v>24772710682</v>
      </c>
    </row>
    <row r="12" spans="4:10" ht="16.5" customHeight="1" x14ac:dyDescent="0.25">
      <c r="D12" s="234" t="s">
        <v>286</v>
      </c>
      <c r="E12" s="185" t="s">
        <v>424</v>
      </c>
      <c r="F12" s="185"/>
      <c r="G12" s="94">
        <v>16761143085</v>
      </c>
      <c r="H12" s="166">
        <v>13789880747</v>
      </c>
    </row>
    <row r="13" spans="4:10" ht="16.5" customHeight="1" x14ac:dyDescent="0.25">
      <c r="D13" s="234" t="s">
        <v>361</v>
      </c>
      <c r="E13" s="185" t="s">
        <v>425</v>
      </c>
      <c r="F13" s="185" t="s">
        <v>438</v>
      </c>
      <c r="G13" s="217">
        <v>1336840795</v>
      </c>
      <c r="H13" s="166">
        <v>2895602000</v>
      </c>
    </row>
    <row r="14" spans="4:10" x14ac:dyDescent="0.25">
      <c r="D14" s="233" t="s">
        <v>287</v>
      </c>
      <c r="E14" s="185"/>
      <c r="F14" s="185"/>
      <c r="G14" s="81">
        <f>SUM(G10:G13)</f>
        <v>37530768509</v>
      </c>
      <c r="H14" s="167">
        <f>SUM(H10:H13)</f>
        <v>43208016098</v>
      </c>
    </row>
    <row r="15" spans="4:10" x14ac:dyDescent="0.25">
      <c r="D15" s="233"/>
      <c r="E15" s="185"/>
      <c r="F15" s="185"/>
      <c r="G15" s="94"/>
      <c r="H15" s="168"/>
    </row>
    <row r="16" spans="4:10" x14ac:dyDescent="0.25">
      <c r="D16" s="233" t="s">
        <v>288</v>
      </c>
      <c r="E16" s="185"/>
      <c r="F16" s="185"/>
      <c r="G16" s="209"/>
      <c r="H16" s="210"/>
    </row>
    <row r="17" spans="4:12" x14ac:dyDescent="0.25">
      <c r="D17" s="234" t="s">
        <v>560</v>
      </c>
      <c r="E17" s="567" t="s">
        <v>530</v>
      </c>
      <c r="F17" s="185"/>
      <c r="G17" s="217">
        <v>10011383909</v>
      </c>
      <c r="H17" s="382">
        <v>7684311764</v>
      </c>
    </row>
    <row r="18" spans="4:12" x14ac:dyDescent="0.25">
      <c r="D18" s="234" t="s">
        <v>289</v>
      </c>
      <c r="E18" s="185" t="s">
        <v>426</v>
      </c>
      <c r="F18" s="568" t="s">
        <v>558</v>
      </c>
      <c r="G18" s="569">
        <v>17761961598</v>
      </c>
      <c r="H18" s="570">
        <v>12856687005</v>
      </c>
      <c r="K18" s="228"/>
      <c r="L18" s="550"/>
    </row>
    <row r="19" spans="4:12" s="549" customFormat="1" x14ac:dyDescent="0.25">
      <c r="D19" s="559" t="s">
        <v>556</v>
      </c>
      <c r="E19" s="568" t="s">
        <v>427</v>
      </c>
      <c r="F19" s="568" t="s">
        <v>557</v>
      </c>
      <c r="G19" s="569">
        <v>43432074</v>
      </c>
      <c r="H19" s="570">
        <v>43432074</v>
      </c>
      <c r="K19" s="548"/>
      <c r="L19" s="548"/>
    </row>
    <row r="20" spans="4:12" x14ac:dyDescent="0.25">
      <c r="D20" s="234" t="s">
        <v>561</v>
      </c>
      <c r="E20" s="568" t="s">
        <v>529</v>
      </c>
      <c r="F20" s="568"/>
      <c r="G20" s="94">
        <v>3393826129</v>
      </c>
      <c r="H20" s="166">
        <v>548890601</v>
      </c>
    </row>
    <row r="21" spans="4:12" x14ac:dyDescent="0.25">
      <c r="D21" s="234" t="s">
        <v>516</v>
      </c>
      <c r="E21" s="568" t="s">
        <v>559</v>
      </c>
      <c r="F21" s="568" t="s">
        <v>562</v>
      </c>
      <c r="G21" s="94">
        <v>0</v>
      </c>
      <c r="H21" s="166">
        <v>1000000000</v>
      </c>
    </row>
    <row r="22" spans="4:12" x14ac:dyDescent="0.25">
      <c r="D22" s="233" t="s">
        <v>290</v>
      </c>
      <c r="E22" s="185"/>
      <c r="F22" s="185"/>
      <c r="G22" s="81">
        <f>SUM(G17:G21)</f>
        <v>31210603710</v>
      </c>
      <c r="H22" s="171">
        <f>SUM(H17:H21)</f>
        <v>22133321444</v>
      </c>
    </row>
    <row r="23" spans="4:12" x14ac:dyDescent="0.25">
      <c r="D23" s="233"/>
      <c r="E23" s="185"/>
      <c r="F23" s="185"/>
      <c r="G23" s="94"/>
      <c r="H23" s="168"/>
    </row>
    <row r="24" spans="4:12" ht="13.8" thickBot="1" x14ac:dyDescent="0.3">
      <c r="D24" s="233" t="s">
        <v>291</v>
      </c>
      <c r="E24" s="185"/>
      <c r="F24" s="185"/>
      <c r="G24" s="79">
        <f>+G14+G22</f>
        <v>68741372219</v>
      </c>
      <c r="H24" s="172">
        <f>+H14+H22</f>
        <v>65341337542</v>
      </c>
    </row>
    <row r="25" spans="4:12" ht="13.8" thickTop="1" x14ac:dyDescent="0.25">
      <c r="D25" s="233"/>
      <c r="E25" s="185"/>
      <c r="F25" s="185"/>
      <c r="G25" s="94"/>
      <c r="H25" s="173"/>
    </row>
    <row r="26" spans="4:12" x14ac:dyDescent="0.25">
      <c r="D26" s="233" t="s">
        <v>292</v>
      </c>
      <c r="E26" s="185"/>
      <c r="F26" s="185"/>
      <c r="G26" s="94"/>
      <c r="H26" s="170"/>
    </row>
    <row r="27" spans="4:12" x14ac:dyDescent="0.25">
      <c r="D27" s="233" t="s">
        <v>269</v>
      </c>
      <c r="E27" s="185"/>
      <c r="F27" s="185"/>
      <c r="G27" s="209"/>
      <c r="H27" s="210"/>
    </row>
    <row r="28" spans="4:12" x14ac:dyDescent="0.25">
      <c r="D28" s="234" t="s">
        <v>464</v>
      </c>
      <c r="E28" s="185" t="s">
        <v>428</v>
      </c>
      <c r="F28" s="185"/>
      <c r="G28" s="94">
        <v>2702073426</v>
      </c>
      <c r="H28" s="166">
        <v>4903363869</v>
      </c>
    </row>
    <row r="29" spans="4:12" x14ac:dyDescent="0.25">
      <c r="D29" s="234" t="s">
        <v>443</v>
      </c>
      <c r="E29" s="185" t="s">
        <v>429</v>
      </c>
      <c r="F29" s="185"/>
      <c r="G29" s="94">
        <v>15515202999</v>
      </c>
      <c r="H29" s="166">
        <v>14173788094</v>
      </c>
    </row>
    <row r="30" spans="4:12" x14ac:dyDescent="0.25">
      <c r="D30" s="234" t="s">
        <v>293</v>
      </c>
      <c r="E30" s="185" t="s">
        <v>430</v>
      </c>
      <c r="F30" s="185"/>
      <c r="G30" s="94">
        <v>212598791</v>
      </c>
      <c r="H30" s="166">
        <v>444688392</v>
      </c>
    </row>
    <row r="31" spans="4:12" x14ac:dyDescent="0.25">
      <c r="D31" s="234" t="s">
        <v>294</v>
      </c>
      <c r="E31" s="185" t="s">
        <v>431</v>
      </c>
      <c r="F31" s="185"/>
      <c r="G31" s="94">
        <v>10182285769</v>
      </c>
      <c r="H31" s="166">
        <v>7213112205</v>
      </c>
    </row>
    <row r="32" spans="4:12" x14ac:dyDescent="0.25">
      <c r="D32" s="233" t="s">
        <v>295</v>
      </c>
      <c r="E32" s="185"/>
      <c r="F32" s="185"/>
      <c r="G32" s="81">
        <f>SUM(G28:G31)</f>
        <v>28612160985</v>
      </c>
      <c r="H32" s="167">
        <f>SUM(H28:H31)</f>
        <v>26734952560</v>
      </c>
    </row>
    <row r="33" spans="4:12" x14ac:dyDescent="0.25">
      <c r="D33" s="233"/>
      <c r="E33" s="185"/>
      <c r="F33" s="185"/>
      <c r="G33" s="94"/>
      <c r="H33" s="168"/>
    </row>
    <row r="34" spans="4:12" x14ac:dyDescent="0.25">
      <c r="D34" s="233" t="s">
        <v>296</v>
      </c>
      <c r="E34" s="185"/>
      <c r="F34" s="185"/>
      <c r="G34" s="209"/>
      <c r="H34" s="210"/>
    </row>
    <row r="35" spans="4:12" x14ac:dyDescent="0.25">
      <c r="D35" s="234" t="s">
        <v>443</v>
      </c>
      <c r="E35" s="211" t="s">
        <v>531</v>
      </c>
      <c r="G35" s="94">
        <v>8027508286</v>
      </c>
      <c r="H35" s="166">
        <v>11710571635</v>
      </c>
    </row>
    <row r="36" spans="4:12" x14ac:dyDescent="0.25">
      <c r="D36" s="234" t="s">
        <v>465</v>
      </c>
      <c r="E36" s="185" t="s">
        <v>432</v>
      </c>
      <c r="F36" s="185"/>
      <c r="G36" s="94">
        <v>226653217</v>
      </c>
      <c r="H36" s="166">
        <v>314171277</v>
      </c>
    </row>
    <row r="37" spans="4:12" x14ac:dyDescent="0.25">
      <c r="D37" s="234" t="s">
        <v>294</v>
      </c>
      <c r="E37" s="185" t="s">
        <v>433</v>
      </c>
      <c r="F37" s="185"/>
      <c r="G37" s="94">
        <v>4935686796</v>
      </c>
      <c r="H37" s="166">
        <v>1035112640</v>
      </c>
    </row>
    <row r="38" spans="4:12" x14ac:dyDescent="0.25">
      <c r="D38" s="233" t="s">
        <v>297</v>
      </c>
      <c r="E38" s="185"/>
      <c r="F38" s="185"/>
      <c r="G38" s="81">
        <f>SUM(G35:G37)</f>
        <v>13189848299</v>
      </c>
      <c r="H38" s="167">
        <f>SUM(H35:H37)</f>
        <v>13059855552</v>
      </c>
    </row>
    <row r="39" spans="4:12" x14ac:dyDescent="0.25">
      <c r="D39" s="233" t="s">
        <v>298</v>
      </c>
      <c r="E39" s="185"/>
      <c r="F39" s="185"/>
      <c r="G39" s="80">
        <f>+G32+G38</f>
        <v>41802009284</v>
      </c>
      <c r="H39" s="174">
        <f>+H32+H38</f>
        <v>39794808112</v>
      </c>
    </row>
    <row r="40" spans="4:12" x14ac:dyDescent="0.25">
      <c r="D40" s="233" t="s">
        <v>299</v>
      </c>
      <c r="E40" s="186"/>
      <c r="F40" s="186"/>
      <c r="G40" s="94"/>
      <c r="H40" s="498"/>
    </row>
    <row r="41" spans="4:12" x14ac:dyDescent="0.25">
      <c r="D41" s="234" t="s">
        <v>300</v>
      </c>
      <c r="E41" s="477" t="s">
        <v>434</v>
      </c>
      <c r="F41" s="185"/>
      <c r="G41" s="94">
        <v>24218000000</v>
      </c>
      <c r="H41" s="166">
        <v>13550000000</v>
      </c>
    </row>
    <row r="42" spans="4:12" x14ac:dyDescent="0.25">
      <c r="D42" s="234" t="s">
        <v>362</v>
      </c>
      <c r="E42" s="185"/>
      <c r="F42" s="185"/>
      <c r="G42" s="94">
        <v>870000000</v>
      </c>
      <c r="H42" s="166">
        <v>7510869500</v>
      </c>
      <c r="L42" s="228"/>
    </row>
    <row r="43" spans="4:12" x14ac:dyDescent="0.25">
      <c r="D43" s="234" t="s">
        <v>301</v>
      </c>
      <c r="E43" s="185" t="s">
        <v>441</v>
      </c>
      <c r="F43" s="185"/>
      <c r="G43" s="94">
        <v>533736326</v>
      </c>
      <c r="H43" s="166">
        <v>533736326</v>
      </c>
      <c r="L43" s="228"/>
    </row>
    <row r="44" spans="4:12" x14ac:dyDescent="0.25">
      <c r="D44" s="234" t="s">
        <v>302</v>
      </c>
      <c r="E44" s="185" t="s">
        <v>442</v>
      </c>
      <c r="F44" s="185"/>
      <c r="G44" s="94">
        <v>443962707</v>
      </c>
      <c r="H44" s="166">
        <v>443962707</v>
      </c>
    </row>
    <row r="45" spans="4:12" x14ac:dyDescent="0.25">
      <c r="D45" s="234" t="s">
        <v>303</v>
      </c>
      <c r="E45" s="185"/>
      <c r="F45" s="185"/>
      <c r="G45" s="94">
        <v>81026</v>
      </c>
      <c r="H45" s="166">
        <v>467184</v>
      </c>
      <c r="L45" s="228"/>
    </row>
    <row r="46" spans="4:12" ht="15" x14ac:dyDescent="0.25">
      <c r="D46" s="234" t="s">
        <v>304</v>
      </c>
      <c r="E46" s="185"/>
      <c r="F46" s="185"/>
      <c r="G46" s="94">
        <v>873582876</v>
      </c>
      <c r="H46" s="499">
        <v>3507493713</v>
      </c>
    </row>
    <row r="47" spans="4:12" x14ac:dyDescent="0.25">
      <c r="D47" s="233" t="s">
        <v>305</v>
      </c>
      <c r="E47" s="185"/>
      <c r="F47" s="185"/>
      <c r="G47" s="81">
        <f>SUM(G41:G46)</f>
        <v>26939362935</v>
      </c>
      <c r="H47" s="174">
        <f>SUM(H41:H46)</f>
        <v>25546529430</v>
      </c>
    </row>
    <row r="48" spans="4:12" x14ac:dyDescent="0.25">
      <c r="D48" s="233"/>
      <c r="E48" s="185"/>
      <c r="F48" s="185"/>
      <c r="G48" s="169"/>
      <c r="H48" s="170"/>
    </row>
    <row r="49" spans="1:11" ht="13.8" thickBot="1" x14ac:dyDescent="0.3">
      <c r="D49" s="233" t="s">
        <v>306</v>
      </c>
      <c r="E49" s="185"/>
      <c r="F49" s="185"/>
      <c r="G49" s="79">
        <f>+G39+G47</f>
        <v>68741372219</v>
      </c>
      <c r="H49" s="172">
        <f>+H39+H47</f>
        <v>65341337542</v>
      </c>
    </row>
    <row r="50" spans="1:11" ht="14.4" thickTop="1" thickBot="1" x14ac:dyDescent="0.3">
      <c r="D50" s="616" t="s">
        <v>307</v>
      </c>
      <c r="E50" s="617"/>
      <c r="F50" s="617"/>
      <c r="G50" s="617"/>
      <c r="H50" s="618"/>
    </row>
    <row r="51" spans="1:11" x14ac:dyDescent="0.25">
      <c r="D51" s="235"/>
      <c r="E51" s="181"/>
      <c r="F51" s="181"/>
      <c r="G51" s="181"/>
      <c r="H51" s="181"/>
    </row>
    <row r="52" spans="1:11" x14ac:dyDescent="0.25">
      <c r="D52" s="235"/>
      <c r="E52" s="181"/>
      <c r="F52" s="181"/>
      <c r="G52" s="181"/>
      <c r="H52" s="181"/>
    </row>
    <row r="53" spans="1:11" x14ac:dyDescent="0.25">
      <c r="A53" s="216"/>
      <c r="B53" s="216"/>
      <c r="C53" s="216"/>
      <c r="E53" s="181"/>
      <c r="F53" s="216"/>
      <c r="G53" s="216"/>
      <c r="H53" s="181"/>
    </row>
    <row r="54" spans="1:11" x14ac:dyDescent="0.25">
      <c r="B54" s="512" t="s">
        <v>451</v>
      </c>
      <c r="C54" s="512"/>
      <c r="E54" s="615" t="s">
        <v>452</v>
      </c>
      <c r="F54" s="615"/>
      <c r="G54" s="216"/>
      <c r="H54" s="512" t="s">
        <v>453</v>
      </c>
    </row>
    <row r="55" spans="1:11" x14ac:dyDescent="0.25">
      <c r="B55" s="605" t="s">
        <v>235</v>
      </c>
      <c r="C55" s="605"/>
      <c r="E55" s="605" t="s">
        <v>454</v>
      </c>
      <c r="F55" s="605"/>
      <c r="G55" s="216"/>
      <c r="H55" s="216" t="s">
        <v>236</v>
      </c>
      <c r="K55" s="181"/>
    </row>
    <row r="56" spans="1:11" x14ac:dyDescent="0.25">
      <c r="G56" s="478"/>
    </row>
    <row r="57" spans="1:11" x14ac:dyDescent="0.25">
      <c r="G57" s="478"/>
      <c r="H57" s="478"/>
    </row>
    <row r="58" spans="1:11" x14ac:dyDescent="0.25">
      <c r="G58" s="478"/>
      <c r="H58" s="478"/>
    </row>
    <row r="59" spans="1:11" x14ac:dyDescent="0.25">
      <c r="G59" s="228"/>
      <c r="H59" s="228"/>
    </row>
    <row r="60" spans="1:11" x14ac:dyDescent="0.25">
      <c r="G60" s="228"/>
      <c r="H60" s="228"/>
    </row>
  </sheetData>
  <mergeCells count="8">
    <mergeCell ref="B55:C55"/>
    <mergeCell ref="D2:H2"/>
    <mergeCell ref="D4:H4"/>
    <mergeCell ref="D5:H5"/>
    <mergeCell ref="E54:F54"/>
    <mergeCell ref="E55:F55"/>
    <mergeCell ref="D3:H3"/>
    <mergeCell ref="D50:H5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N35"/>
  <sheetViews>
    <sheetView workbookViewId="0">
      <selection activeCell="C16" sqref="C16"/>
    </sheetView>
  </sheetViews>
  <sheetFormatPr baseColWidth="10" defaultColWidth="11.44140625" defaultRowHeight="14.4" x14ac:dyDescent="0.3"/>
  <cols>
    <col min="1" max="3" width="11.44140625" style="77"/>
    <col min="4" max="4" width="41" style="77" bestFit="1" customWidth="1"/>
    <col min="5" max="5" width="9.33203125" style="77" customWidth="1"/>
    <col min="6" max="6" width="9" style="77" customWidth="1"/>
    <col min="7" max="7" width="18" style="77" bestFit="1" customWidth="1"/>
    <col min="8" max="8" width="19.33203125" style="77" bestFit="1" customWidth="1"/>
    <col min="9" max="9" width="11.44140625" style="77"/>
    <col min="10" max="10" width="20.6640625" style="77" bestFit="1" customWidth="1"/>
    <col min="11" max="11" width="25.109375" style="77" bestFit="1" customWidth="1"/>
    <col min="12" max="16384" width="11.44140625" style="77"/>
  </cols>
  <sheetData>
    <row r="1" spans="4:8" ht="15" thickBot="1" x14ac:dyDescent="0.35"/>
    <row r="2" spans="4:8" ht="15" thickBot="1" x14ac:dyDescent="0.35">
      <c r="D2" s="619" t="s">
        <v>510</v>
      </c>
      <c r="E2" s="620"/>
      <c r="F2" s="620"/>
      <c r="G2" s="620"/>
      <c r="H2" s="621"/>
    </row>
    <row r="3" spans="4:8" x14ac:dyDescent="0.3">
      <c r="D3" s="628" t="s">
        <v>308</v>
      </c>
      <c r="E3" s="629"/>
      <c r="F3" s="629"/>
      <c r="G3" s="629"/>
      <c r="H3" s="630"/>
    </row>
    <row r="4" spans="4:8" x14ac:dyDescent="0.3">
      <c r="D4" s="622" t="s">
        <v>548</v>
      </c>
      <c r="E4" s="623"/>
      <c r="F4" s="623"/>
      <c r="G4" s="623"/>
      <c r="H4" s="624"/>
    </row>
    <row r="5" spans="4:8" ht="15" thickBot="1" x14ac:dyDescent="0.35">
      <c r="D5" s="631" t="s">
        <v>455</v>
      </c>
      <c r="E5" s="632"/>
      <c r="F5" s="632"/>
      <c r="G5" s="632"/>
      <c r="H5" s="633"/>
    </row>
    <row r="6" spans="4:8" ht="14.25" customHeight="1" x14ac:dyDescent="0.3">
      <c r="D6" s="187"/>
      <c r="E6" s="188" t="s">
        <v>283</v>
      </c>
      <c r="F6" s="188" t="s">
        <v>284</v>
      </c>
      <c r="G6" s="236">
        <v>43709</v>
      </c>
      <c r="H6" s="237">
        <v>43435</v>
      </c>
    </row>
    <row r="7" spans="4:8" x14ac:dyDescent="0.3">
      <c r="D7" s="189"/>
      <c r="E7" s="304"/>
      <c r="F7" s="304"/>
      <c r="G7" s="91"/>
      <c r="H7" s="190"/>
    </row>
    <row r="8" spans="4:8" ht="12.75" customHeight="1" x14ac:dyDescent="0.3">
      <c r="D8" s="192" t="s">
        <v>309</v>
      </c>
      <c r="E8" s="305"/>
      <c r="F8" s="305"/>
      <c r="G8" s="93"/>
      <c r="H8" s="168"/>
    </row>
    <row r="9" spans="4:8" ht="12.75" customHeight="1" x14ac:dyDescent="0.3">
      <c r="D9" s="191" t="s">
        <v>310</v>
      </c>
      <c r="E9" s="305"/>
      <c r="F9" s="305"/>
      <c r="G9" s="94">
        <v>69149783949</v>
      </c>
      <c r="H9" s="166">
        <v>126700873754</v>
      </c>
    </row>
    <row r="10" spans="4:8" ht="12.75" customHeight="1" x14ac:dyDescent="0.3">
      <c r="D10" s="191" t="s">
        <v>421</v>
      </c>
      <c r="E10" s="305"/>
      <c r="F10" s="306" t="s">
        <v>439</v>
      </c>
      <c r="G10" s="566">
        <v>-60166086208</v>
      </c>
      <c r="H10" s="219">
        <v>-114508443761</v>
      </c>
    </row>
    <row r="11" spans="4:8" ht="12.75" customHeight="1" x14ac:dyDescent="0.3">
      <c r="D11" s="192"/>
      <c r="E11" s="306"/>
      <c r="F11" s="306"/>
      <c r="G11" s="90"/>
      <c r="H11" s="165"/>
    </row>
    <row r="12" spans="4:8" ht="12.75" customHeight="1" x14ac:dyDescent="0.3">
      <c r="D12" s="192" t="s">
        <v>311</v>
      </c>
      <c r="E12" s="306"/>
      <c r="F12" s="306"/>
      <c r="G12" s="88">
        <f>SUM(G9:G11)</f>
        <v>8983697741</v>
      </c>
      <c r="H12" s="170">
        <f>SUM(H9:H11)</f>
        <v>12192429993</v>
      </c>
    </row>
    <row r="13" spans="4:8" ht="12.75" customHeight="1" x14ac:dyDescent="0.3">
      <c r="D13" s="193"/>
      <c r="E13" s="185"/>
      <c r="F13" s="185"/>
      <c r="G13" s="90"/>
      <c r="H13" s="165"/>
    </row>
    <row r="14" spans="4:8" ht="12.75" customHeight="1" x14ac:dyDescent="0.3">
      <c r="D14" s="191" t="s">
        <v>312</v>
      </c>
      <c r="E14" s="306" t="s">
        <v>435</v>
      </c>
      <c r="F14" s="306" t="s">
        <v>439</v>
      </c>
      <c r="G14" s="94">
        <v>-1355024003</v>
      </c>
      <c r="H14" s="166">
        <v>-2246157221</v>
      </c>
    </row>
    <row r="15" spans="4:8" ht="12.75" customHeight="1" x14ac:dyDescent="0.3">
      <c r="D15" s="191" t="s">
        <v>363</v>
      </c>
      <c r="E15" s="306" t="s">
        <v>436</v>
      </c>
      <c r="F15" s="306" t="s">
        <v>439</v>
      </c>
      <c r="G15" s="93">
        <v>-1978610349</v>
      </c>
      <c r="H15" s="168">
        <v>-3583319806</v>
      </c>
    </row>
    <row r="16" spans="4:8" ht="12.75" customHeight="1" x14ac:dyDescent="0.3">
      <c r="D16" s="191" t="s">
        <v>420</v>
      </c>
      <c r="E16" s="306" t="s">
        <v>437</v>
      </c>
      <c r="F16" s="306" t="s">
        <v>439</v>
      </c>
      <c r="G16" s="93">
        <v>-5738986049</v>
      </c>
      <c r="H16" s="168">
        <v>-4301123859</v>
      </c>
    </row>
    <row r="17" spans="4:14" ht="12.75" customHeight="1" x14ac:dyDescent="0.3">
      <c r="D17" s="191" t="s">
        <v>456</v>
      </c>
      <c r="E17" s="305"/>
      <c r="F17" s="305"/>
      <c r="G17" s="94">
        <v>962505536</v>
      </c>
      <c r="H17" s="166">
        <v>2044664568</v>
      </c>
    </row>
    <row r="18" spans="4:14" ht="12.75" customHeight="1" x14ac:dyDescent="0.3">
      <c r="D18" s="191"/>
      <c r="E18" s="305"/>
      <c r="F18" s="305"/>
      <c r="G18" s="93"/>
      <c r="H18" s="168"/>
    </row>
    <row r="19" spans="4:14" ht="12.75" customHeight="1" x14ac:dyDescent="0.3">
      <c r="D19" s="192"/>
      <c r="E19" s="305"/>
      <c r="F19" s="305"/>
      <c r="G19" s="93"/>
      <c r="H19" s="168"/>
    </row>
    <row r="20" spans="4:14" ht="12.75" customHeight="1" x14ac:dyDescent="0.3">
      <c r="D20" s="193" t="s">
        <v>313</v>
      </c>
      <c r="E20" s="185"/>
      <c r="F20" s="306" t="s">
        <v>439</v>
      </c>
      <c r="G20" s="94">
        <v>0</v>
      </c>
      <c r="H20" s="218">
        <v>-414395030</v>
      </c>
    </row>
    <row r="21" spans="4:14" ht="12.75" customHeight="1" x14ac:dyDescent="0.3">
      <c r="D21" s="194"/>
      <c r="E21" s="307"/>
      <c r="F21" s="307"/>
      <c r="G21" s="195"/>
      <c r="H21" s="196"/>
    </row>
    <row r="22" spans="4:14" ht="12.75" customHeight="1" thickBot="1" x14ac:dyDescent="0.35">
      <c r="D22" s="192" t="s">
        <v>314</v>
      </c>
      <c r="E22" s="306"/>
      <c r="F22" s="306"/>
      <c r="G22" s="89">
        <f>SUM(G12:G20)</f>
        <v>873582876</v>
      </c>
      <c r="H22" s="197">
        <f>SUM(H12:H20)</f>
        <v>3692098645</v>
      </c>
      <c r="J22" s="175"/>
      <c r="K22" s="175"/>
    </row>
    <row r="23" spans="4:14" ht="12.75" customHeight="1" thickTop="1" x14ac:dyDescent="0.3">
      <c r="D23" s="192"/>
      <c r="E23" s="306"/>
      <c r="F23" s="306"/>
      <c r="G23" s="88"/>
      <c r="H23" s="170"/>
      <c r="J23" s="154"/>
      <c r="K23" s="154"/>
      <c r="M23" s="377"/>
      <c r="N23" s="377"/>
    </row>
    <row r="24" spans="4:14" ht="12.75" customHeight="1" x14ac:dyDescent="0.3">
      <c r="D24" s="198" t="s">
        <v>315</v>
      </c>
      <c r="E24" s="308" t="s">
        <v>442</v>
      </c>
      <c r="F24" s="306" t="s">
        <v>439</v>
      </c>
      <c r="G24" s="87">
        <v>0</v>
      </c>
      <c r="H24" s="199">
        <v>-184604932</v>
      </c>
    </row>
    <row r="25" spans="4:14" ht="12.75" customHeight="1" x14ac:dyDescent="0.3">
      <c r="D25" s="192"/>
      <c r="E25" s="306"/>
      <c r="F25" s="306"/>
      <c r="G25" s="200"/>
      <c r="H25" s="201"/>
      <c r="K25" s="154"/>
    </row>
    <row r="26" spans="4:14" ht="12.75" customHeight="1" thickBot="1" x14ac:dyDescent="0.35">
      <c r="D26" s="202" t="s">
        <v>316</v>
      </c>
      <c r="E26" s="309"/>
      <c r="F26" s="309"/>
      <c r="G26" s="86">
        <f>SUM(G22:G24)</f>
        <v>873582876</v>
      </c>
      <c r="H26" s="203">
        <f>SUM(H22:H24)</f>
        <v>3507493713</v>
      </c>
    </row>
    <row r="27" spans="4:14" ht="12.75" customHeight="1" thickTop="1" thickBot="1" x14ac:dyDescent="0.35">
      <c r="D27" s="358"/>
      <c r="E27" s="359"/>
      <c r="F27" s="359"/>
      <c r="G27" s="360"/>
      <c r="H27" s="361"/>
    </row>
    <row r="28" spans="4:14" ht="12.75" customHeight="1" thickBot="1" x14ac:dyDescent="0.35">
      <c r="D28" s="625" t="s">
        <v>307</v>
      </c>
      <c r="E28" s="626"/>
      <c r="F28" s="626"/>
      <c r="G28" s="626"/>
      <c r="H28" s="627"/>
    </row>
    <row r="29" spans="4:14" ht="12.75" customHeight="1" x14ac:dyDescent="0.3">
      <c r="D29" s="181"/>
      <c r="E29" s="181"/>
      <c r="F29" s="181"/>
      <c r="G29" s="181"/>
      <c r="H29" s="181"/>
    </row>
    <row r="30" spans="4:14" ht="12.75" customHeight="1" x14ac:dyDescent="0.3">
      <c r="D30" s="181"/>
      <c r="E30" s="181"/>
      <c r="F30" s="181"/>
      <c r="G30" s="181"/>
      <c r="H30" s="181"/>
    </row>
    <row r="31" spans="4:14" ht="12.75" customHeight="1" x14ac:dyDescent="0.3">
      <c r="D31" s="181"/>
      <c r="E31" s="181"/>
      <c r="F31" s="181"/>
      <c r="G31" s="181"/>
      <c r="H31" s="181"/>
    </row>
    <row r="32" spans="4:14" ht="12.75" customHeight="1" x14ac:dyDescent="0.3">
      <c r="D32" s="181"/>
      <c r="E32" s="181"/>
      <c r="F32" s="181"/>
      <c r="G32" s="181"/>
      <c r="H32" s="181"/>
    </row>
    <row r="33" spans="3:8" ht="12.75" customHeight="1" x14ac:dyDescent="0.3">
      <c r="D33" s="85"/>
    </row>
    <row r="34" spans="3:8" x14ac:dyDescent="0.3">
      <c r="C34" s="77" t="s">
        <v>451</v>
      </c>
      <c r="E34" s="77" t="s">
        <v>452</v>
      </c>
      <c r="H34" s="77" t="s">
        <v>453</v>
      </c>
    </row>
    <row r="35" spans="3:8" x14ac:dyDescent="0.3">
      <c r="C35" s="77" t="s">
        <v>544</v>
      </c>
      <c r="E35" s="77" t="s">
        <v>454</v>
      </c>
      <c r="H35" s="77" t="s">
        <v>236</v>
      </c>
    </row>
  </sheetData>
  <mergeCells count="5">
    <mergeCell ref="D2:H2"/>
    <mergeCell ref="D4:H4"/>
    <mergeCell ref="D28:H28"/>
    <mergeCell ref="D3:H3"/>
    <mergeCell ref="D5:H5"/>
  </mergeCells>
  <pageMargins left="1.299212598425197" right="1.299212598425197" top="0.94488188976377963" bottom="0.74803149606299213" header="0.31496062992125984" footer="0.31496062992125984"/>
  <pageSetup paperSize="9" scale="5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28"/>
  <sheetViews>
    <sheetView showGridLines="0" zoomScale="80" zoomScaleNormal="80" workbookViewId="0">
      <selection activeCell="I34" sqref="I34"/>
    </sheetView>
  </sheetViews>
  <sheetFormatPr baseColWidth="10" defaultColWidth="11.44140625" defaultRowHeight="13.2" x14ac:dyDescent="0.3"/>
  <cols>
    <col min="1" max="1" width="11.44140625" style="331"/>
    <col min="2" max="2" width="42.33203125" style="331" bestFit="1" customWidth="1"/>
    <col min="3" max="3" width="15.88671875" style="331" bestFit="1" customWidth="1"/>
    <col min="4" max="4" width="6.88671875" style="331" customWidth="1"/>
    <col min="5" max="5" width="5.109375" style="331" customWidth="1"/>
    <col min="6" max="6" width="11.44140625" style="331"/>
    <col min="7" max="7" width="5.33203125" style="331" customWidth="1"/>
    <col min="8" max="8" width="13.109375" style="331" bestFit="1" customWidth="1"/>
    <col min="9" max="9" width="16.109375" style="331" bestFit="1" customWidth="1"/>
    <col min="10" max="10" width="13.109375" style="331" bestFit="1" customWidth="1"/>
    <col min="11" max="11" width="5.33203125" style="331" customWidth="1"/>
    <col min="12" max="12" width="2.5546875" style="331" customWidth="1"/>
    <col min="13" max="13" width="3.33203125" style="331" customWidth="1"/>
    <col min="14" max="14" width="2.44140625" style="331" customWidth="1"/>
    <col min="15" max="15" width="9" style="331" customWidth="1"/>
    <col min="16" max="16" width="2.44140625" style="331" customWidth="1"/>
    <col min="17" max="17" width="1.88671875" style="331" customWidth="1"/>
    <col min="18" max="18" width="15.6640625" style="331" bestFit="1" customWidth="1"/>
    <col min="19" max="19" width="13.88671875" style="331" bestFit="1" customWidth="1"/>
    <col min="20" max="20" width="16.109375" style="331" bestFit="1" customWidth="1"/>
    <col min="21" max="21" width="16.33203125" style="331" bestFit="1" customWidth="1"/>
    <col min="22" max="16384" width="11.44140625" style="331"/>
  </cols>
  <sheetData>
    <row r="1" spans="2:21" ht="13.8" thickBot="1" x14ac:dyDescent="0.35"/>
    <row r="2" spans="2:21" ht="13.8" thickBot="1" x14ac:dyDescent="0.35">
      <c r="B2" s="636" t="s">
        <v>532</v>
      </c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  <c r="O2" s="637"/>
      <c r="P2" s="637"/>
      <c r="Q2" s="637"/>
      <c r="R2" s="637"/>
      <c r="S2" s="637"/>
      <c r="T2" s="637"/>
      <c r="U2" s="638"/>
    </row>
    <row r="3" spans="2:21" ht="13.8" thickBot="1" x14ac:dyDescent="0.35">
      <c r="B3" s="636" t="s">
        <v>19</v>
      </c>
      <c r="C3" s="637"/>
      <c r="D3" s="637"/>
      <c r="E3" s="637"/>
      <c r="F3" s="637"/>
      <c r="G3" s="637"/>
      <c r="H3" s="637"/>
      <c r="I3" s="637"/>
      <c r="J3" s="637"/>
      <c r="K3" s="637"/>
      <c r="L3" s="637"/>
      <c r="M3" s="637"/>
      <c r="N3" s="637"/>
      <c r="O3" s="637"/>
      <c r="P3" s="637"/>
      <c r="Q3" s="637"/>
      <c r="R3" s="637"/>
      <c r="S3" s="637"/>
      <c r="T3" s="637"/>
      <c r="U3" s="638"/>
    </row>
    <row r="4" spans="2:21" ht="13.8" thickBot="1" x14ac:dyDescent="0.35">
      <c r="B4" s="636" t="s">
        <v>564</v>
      </c>
      <c r="C4" s="637"/>
      <c r="D4" s="637"/>
      <c r="E4" s="637"/>
      <c r="F4" s="637"/>
      <c r="G4" s="637"/>
      <c r="H4" s="637"/>
      <c r="I4" s="637"/>
      <c r="J4" s="637"/>
      <c r="K4" s="637"/>
      <c r="L4" s="637"/>
      <c r="M4" s="637"/>
      <c r="N4" s="637"/>
      <c r="O4" s="637"/>
      <c r="P4" s="637"/>
      <c r="Q4" s="637"/>
      <c r="R4" s="637"/>
      <c r="S4" s="637"/>
      <c r="T4" s="637"/>
      <c r="U4" s="638"/>
    </row>
    <row r="5" spans="2:21" ht="13.8" thickBot="1" x14ac:dyDescent="0.35">
      <c r="B5" s="636" t="s">
        <v>455</v>
      </c>
      <c r="C5" s="637"/>
      <c r="D5" s="637"/>
      <c r="E5" s="637"/>
      <c r="F5" s="637"/>
      <c r="G5" s="637"/>
      <c r="H5" s="637"/>
      <c r="I5" s="637"/>
      <c r="J5" s="637"/>
      <c r="K5" s="637"/>
      <c r="L5" s="637"/>
      <c r="M5" s="637"/>
      <c r="N5" s="637"/>
      <c r="O5" s="637"/>
      <c r="P5" s="637"/>
      <c r="Q5" s="637"/>
      <c r="R5" s="637"/>
      <c r="S5" s="637"/>
      <c r="T5" s="637"/>
      <c r="U5" s="638"/>
    </row>
    <row r="6" spans="2:21" ht="13.95" customHeight="1" thickBot="1" x14ac:dyDescent="0.35">
      <c r="B6" s="645" t="s">
        <v>21</v>
      </c>
      <c r="C6" s="647" t="s">
        <v>5</v>
      </c>
      <c r="D6" s="648"/>
      <c r="E6" s="648"/>
      <c r="F6" s="648"/>
      <c r="G6" s="648"/>
      <c r="H6" s="648"/>
      <c r="I6" s="649"/>
      <c r="J6" s="647" t="s">
        <v>6</v>
      </c>
      <c r="K6" s="648"/>
      <c r="L6" s="648"/>
      <c r="M6" s="648"/>
      <c r="N6" s="648"/>
      <c r="O6" s="648"/>
      <c r="P6" s="648"/>
      <c r="Q6" s="649"/>
      <c r="R6" s="636" t="s">
        <v>470</v>
      </c>
      <c r="S6" s="638"/>
      <c r="T6" s="641" t="s">
        <v>448</v>
      </c>
      <c r="U6" s="642"/>
    </row>
    <row r="7" spans="2:21" ht="36.75" customHeight="1" thickBot="1" x14ac:dyDescent="0.35">
      <c r="B7" s="646"/>
      <c r="C7" s="240" t="s">
        <v>7</v>
      </c>
      <c r="D7" s="647" t="s">
        <v>8</v>
      </c>
      <c r="E7" s="649"/>
      <c r="F7" s="647" t="s">
        <v>9</v>
      </c>
      <c r="G7" s="649"/>
      <c r="H7" s="241" t="s">
        <v>10</v>
      </c>
      <c r="I7" s="488" t="s">
        <v>11</v>
      </c>
      <c r="J7" s="487" t="s">
        <v>12</v>
      </c>
      <c r="K7" s="647" t="s">
        <v>13</v>
      </c>
      <c r="L7" s="648"/>
      <c r="M7" s="648"/>
      <c r="N7" s="649"/>
      <c r="O7" s="647" t="s">
        <v>11</v>
      </c>
      <c r="P7" s="648"/>
      <c r="Q7" s="649"/>
      <c r="R7" s="311" t="s">
        <v>467</v>
      </c>
      <c r="S7" s="311" t="s">
        <v>466</v>
      </c>
      <c r="T7" s="487" t="s">
        <v>447</v>
      </c>
      <c r="U7" s="242" t="s">
        <v>449</v>
      </c>
    </row>
    <row r="8" spans="2:21" ht="41.25" customHeight="1" x14ac:dyDescent="0.3">
      <c r="B8" s="332" t="s">
        <v>14</v>
      </c>
      <c r="C8" s="355">
        <v>13550000000</v>
      </c>
      <c r="D8" s="650">
        <v>0</v>
      </c>
      <c r="E8" s="650"/>
      <c r="F8" s="651">
        <v>7510869500</v>
      </c>
      <c r="G8" s="651"/>
      <c r="H8" s="489">
        <v>533736326</v>
      </c>
      <c r="I8" s="490">
        <f>+C8+H8+F8</f>
        <v>21594605826</v>
      </c>
      <c r="J8" s="356">
        <v>443962707</v>
      </c>
      <c r="K8" s="650">
        <v>0</v>
      </c>
      <c r="L8" s="650"/>
      <c r="M8" s="650"/>
      <c r="N8" s="650"/>
      <c r="O8" s="650">
        <f>+J8+K8</f>
        <v>443962707</v>
      </c>
      <c r="P8" s="650"/>
      <c r="Q8" s="652"/>
      <c r="R8" s="356">
        <v>3507493713</v>
      </c>
      <c r="S8" s="490">
        <v>467184</v>
      </c>
      <c r="T8" s="356">
        <f>+I8+O8+R8+S8</f>
        <v>25546529430</v>
      </c>
      <c r="U8" s="357">
        <v>0</v>
      </c>
    </row>
    <row r="9" spans="2:21" ht="15.75" customHeight="1" x14ac:dyDescent="0.3">
      <c r="B9" s="333" t="s">
        <v>445</v>
      </c>
      <c r="C9" s="243">
        <v>0</v>
      </c>
      <c r="D9" s="639"/>
      <c r="E9" s="639"/>
      <c r="F9" s="639">
        <v>0</v>
      </c>
      <c r="G9" s="639"/>
      <c r="H9" s="483"/>
      <c r="I9" s="484">
        <f t="shared" ref="I9:I10" si="0">+C9+H9+F9</f>
        <v>0</v>
      </c>
      <c r="J9" s="345"/>
      <c r="K9" s="639"/>
      <c r="L9" s="639"/>
      <c r="M9" s="639"/>
      <c r="N9" s="639"/>
      <c r="O9" s="639"/>
      <c r="P9" s="639"/>
      <c r="Q9" s="640"/>
      <c r="R9" s="345"/>
      <c r="S9" s="484"/>
      <c r="T9" s="345">
        <f>+I9+O9+R9+S9</f>
        <v>0</v>
      </c>
      <c r="U9" s="349">
        <v>0</v>
      </c>
    </row>
    <row r="10" spans="2:21" ht="15.75" customHeight="1" x14ac:dyDescent="0.3">
      <c r="B10" s="333" t="s">
        <v>473</v>
      </c>
      <c r="C10" s="243">
        <v>0</v>
      </c>
      <c r="D10" s="639">
        <v>0</v>
      </c>
      <c r="E10" s="639"/>
      <c r="F10" s="639">
        <v>0</v>
      </c>
      <c r="G10" s="639"/>
      <c r="H10" s="483"/>
      <c r="I10" s="484">
        <f t="shared" si="0"/>
        <v>0</v>
      </c>
      <c r="J10" s="345"/>
      <c r="K10" s="639"/>
      <c r="L10" s="639"/>
      <c r="M10" s="639"/>
      <c r="N10" s="639"/>
      <c r="O10" s="639"/>
      <c r="P10" s="639"/>
      <c r="Q10" s="640"/>
      <c r="R10" s="345"/>
      <c r="S10" s="484"/>
      <c r="T10" s="345">
        <f t="shared" ref="T10:T20" si="1">+I10+O10+R10+S10</f>
        <v>0</v>
      </c>
      <c r="U10" s="349">
        <v>0</v>
      </c>
    </row>
    <row r="11" spans="2:21" s="343" customFormat="1" ht="14.25" customHeight="1" x14ac:dyDescent="0.3">
      <c r="B11" s="335" t="s">
        <v>472</v>
      </c>
      <c r="C11" s="340">
        <f>+C8+C9+C10</f>
        <v>13550000000</v>
      </c>
      <c r="D11" s="643">
        <f t="shared" ref="D11:H11" si="2">+D8+D9+D10</f>
        <v>0</v>
      </c>
      <c r="E11" s="643"/>
      <c r="F11" s="644">
        <f t="shared" si="2"/>
        <v>7510869500</v>
      </c>
      <c r="G11" s="644"/>
      <c r="H11" s="341">
        <f t="shared" si="2"/>
        <v>533736326</v>
      </c>
      <c r="I11" s="351">
        <f>+I8+I9+I10</f>
        <v>21594605826</v>
      </c>
      <c r="J11" s="352">
        <f>+J8+J10</f>
        <v>443962707</v>
      </c>
      <c r="K11" s="653">
        <f>+K8+K10</f>
        <v>0</v>
      </c>
      <c r="L11" s="653"/>
      <c r="M11" s="653"/>
      <c r="N11" s="653"/>
      <c r="O11" s="654">
        <f>+O8+O10</f>
        <v>443962707</v>
      </c>
      <c r="P11" s="654"/>
      <c r="Q11" s="655"/>
      <c r="R11" s="353">
        <f>+R8</f>
        <v>3507493713</v>
      </c>
      <c r="S11" s="485">
        <f>+S8+S10</f>
        <v>467184</v>
      </c>
      <c r="T11" s="354">
        <f>+I11+O11+R11+S11</f>
        <v>25546529430</v>
      </c>
      <c r="U11" s="342">
        <f>+T11</f>
        <v>25546529430</v>
      </c>
    </row>
    <row r="12" spans="2:21" ht="42" customHeight="1" x14ac:dyDescent="0.3">
      <c r="B12" s="333" t="s">
        <v>476</v>
      </c>
      <c r="C12" s="243">
        <v>0</v>
      </c>
      <c r="D12" s="639">
        <v>0</v>
      </c>
      <c r="E12" s="639"/>
      <c r="F12" s="639">
        <v>0</v>
      </c>
      <c r="G12" s="639"/>
      <c r="H12" s="483">
        <v>0</v>
      </c>
      <c r="I12" s="484">
        <v>0</v>
      </c>
      <c r="J12" s="345">
        <v>0</v>
      </c>
      <c r="K12" s="639">
        <v>0</v>
      </c>
      <c r="L12" s="639"/>
      <c r="M12" s="639"/>
      <c r="N12" s="639"/>
      <c r="O12" s="639">
        <v>0</v>
      </c>
      <c r="P12" s="639"/>
      <c r="Q12" s="640"/>
      <c r="R12" s="347">
        <v>0</v>
      </c>
      <c r="S12" s="484">
        <v>0</v>
      </c>
      <c r="T12" s="345">
        <f t="shared" si="1"/>
        <v>0</v>
      </c>
      <c r="U12" s="349">
        <v>0</v>
      </c>
    </row>
    <row r="13" spans="2:21" ht="15.75" customHeight="1" x14ac:dyDescent="0.3">
      <c r="B13" s="334" t="s">
        <v>542</v>
      </c>
      <c r="C13" s="243">
        <f>6060869500+3157130500+1450000000</f>
        <v>10668000000</v>
      </c>
      <c r="D13" s="639">
        <v>0</v>
      </c>
      <c r="E13" s="639"/>
      <c r="F13" s="639">
        <v>-6640869500</v>
      </c>
      <c r="G13" s="639"/>
      <c r="H13" s="483">
        <v>0</v>
      </c>
      <c r="I13" s="484">
        <f>SUM(C13:H13)</f>
        <v>4027130500</v>
      </c>
      <c r="J13" s="345">
        <v>0</v>
      </c>
      <c r="K13" s="639">
        <v>0</v>
      </c>
      <c r="L13" s="639"/>
      <c r="M13" s="639"/>
      <c r="N13" s="639"/>
      <c r="O13" s="639">
        <v>0</v>
      </c>
      <c r="P13" s="639"/>
      <c r="Q13" s="640"/>
      <c r="R13" s="511">
        <v>-3156744342</v>
      </c>
      <c r="S13" s="484">
        <v>-386158</v>
      </c>
      <c r="T13" s="556">
        <f>SUM(I13:S13)</f>
        <v>870000000</v>
      </c>
      <c r="U13" s="349">
        <v>0</v>
      </c>
    </row>
    <row r="14" spans="2:21" ht="15.75" customHeight="1" x14ac:dyDescent="0.3">
      <c r="B14" s="335" t="s">
        <v>471</v>
      </c>
      <c r="C14" s="243"/>
      <c r="D14" s="639"/>
      <c r="E14" s="639"/>
      <c r="F14" s="639"/>
      <c r="G14" s="639"/>
      <c r="H14" s="483"/>
      <c r="I14" s="484"/>
      <c r="J14" s="345"/>
      <c r="K14" s="639"/>
      <c r="L14" s="639"/>
      <c r="M14" s="639"/>
      <c r="N14" s="639"/>
      <c r="O14" s="639"/>
      <c r="P14" s="639"/>
      <c r="Q14" s="640"/>
      <c r="R14" s="511"/>
      <c r="S14" s="484"/>
      <c r="T14" s="345"/>
      <c r="U14" s="349"/>
    </row>
    <row r="15" spans="2:21" ht="15.75" customHeight="1" x14ac:dyDescent="0.3">
      <c r="B15" s="333" t="s">
        <v>15</v>
      </c>
      <c r="C15" s="243">
        <v>0</v>
      </c>
      <c r="D15" s="639">
        <v>0</v>
      </c>
      <c r="E15" s="639"/>
      <c r="F15" s="639">
        <v>0</v>
      </c>
      <c r="G15" s="639"/>
      <c r="H15" s="483">
        <v>0</v>
      </c>
      <c r="I15" s="484">
        <v>0</v>
      </c>
      <c r="J15" s="345">
        <v>0</v>
      </c>
      <c r="K15" s="639">
        <v>0</v>
      </c>
      <c r="L15" s="639"/>
      <c r="M15" s="639"/>
      <c r="N15" s="639"/>
      <c r="O15" s="639">
        <f>+J15</f>
        <v>0</v>
      </c>
      <c r="P15" s="639"/>
      <c r="Q15" s="640"/>
      <c r="R15" s="511">
        <v>0</v>
      </c>
      <c r="S15" s="348">
        <v>0</v>
      </c>
      <c r="T15" s="345">
        <v>0</v>
      </c>
      <c r="U15" s="349">
        <v>0</v>
      </c>
    </row>
    <row r="16" spans="2:21" ht="15.75" customHeight="1" x14ac:dyDescent="0.3">
      <c r="B16" s="333" t="s">
        <v>475</v>
      </c>
      <c r="C16" s="243">
        <v>0</v>
      </c>
      <c r="D16" s="639">
        <v>0</v>
      </c>
      <c r="E16" s="639"/>
      <c r="F16" s="639">
        <v>0</v>
      </c>
      <c r="G16" s="639"/>
      <c r="H16" s="483">
        <v>0</v>
      </c>
      <c r="I16" s="484">
        <v>0</v>
      </c>
      <c r="J16" s="345">
        <v>0</v>
      </c>
      <c r="K16" s="639">
        <v>0</v>
      </c>
      <c r="L16" s="639"/>
      <c r="M16" s="639"/>
      <c r="N16" s="639"/>
      <c r="O16" s="639">
        <v>0</v>
      </c>
      <c r="P16" s="639"/>
      <c r="Q16" s="640"/>
      <c r="R16" s="511">
        <v>0</v>
      </c>
      <c r="S16" s="484">
        <v>0</v>
      </c>
      <c r="T16" s="345">
        <f t="shared" si="1"/>
        <v>0</v>
      </c>
      <c r="U16" s="349">
        <v>0</v>
      </c>
    </row>
    <row r="17" spans="2:21" ht="15.75" customHeight="1" x14ac:dyDescent="0.3">
      <c r="B17" s="333" t="s">
        <v>474</v>
      </c>
      <c r="C17" s="243">
        <v>0</v>
      </c>
      <c r="D17" s="639">
        <v>0</v>
      </c>
      <c r="E17" s="639"/>
      <c r="F17" s="639">
        <v>0</v>
      </c>
      <c r="G17" s="639"/>
      <c r="H17" s="483">
        <v>0</v>
      </c>
      <c r="I17" s="484">
        <v>0</v>
      </c>
      <c r="J17" s="345">
        <v>0</v>
      </c>
      <c r="K17" s="639">
        <v>0</v>
      </c>
      <c r="L17" s="639"/>
      <c r="M17" s="639"/>
      <c r="N17" s="639"/>
      <c r="O17" s="639">
        <v>0</v>
      </c>
      <c r="P17" s="639"/>
      <c r="Q17" s="640"/>
      <c r="R17" s="511">
        <v>-350749371</v>
      </c>
      <c r="S17" s="484">
        <v>0</v>
      </c>
      <c r="T17" s="345">
        <f>+I17+O17+R17+S17</f>
        <v>-350749371</v>
      </c>
      <c r="U17" s="349">
        <v>0</v>
      </c>
    </row>
    <row r="18" spans="2:21" ht="15.75" customHeight="1" x14ac:dyDescent="0.3">
      <c r="B18" s="333" t="s">
        <v>446</v>
      </c>
      <c r="C18" s="243">
        <v>0</v>
      </c>
      <c r="D18" s="639">
        <v>0</v>
      </c>
      <c r="E18" s="639"/>
      <c r="F18" s="639">
        <v>0</v>
      </c>
      <c r="G18" s="639"/>
      <c r="H18" s="483">
        <v>0</v>
      </c>
      <c r="I18" s="484">
        <f>SUM(H18)</f>
        <v>0</v>
      </c>
      <c r="J18" s="345">
        <v>0</v>
      </c>
      <c r="K18" s="639">
        <v>0</v>
      </c>
      <c r="L18" s="639"/>
      <c r="M18" s="639"/>
      <c r="N18" s="639"/>
      <c r="O18" s="639">
        <v>0</v>
      </c>
      <c r="P18" s="639"/>
      <c r="Q18" s="640"/>
      <c r="R18" s="511">
        <v>0</v>
      </c>
      <c r="S18" s="484">
        <v>0</v>
      </c>
      <c r="T18" s="345">
        <v>0</v>
      </c>
      <c r="U18" s="349">
        <v>0</v>
      </c>
    </row>
    <row r="19" spans="2:21" ht="15.75" customHeight="1" x14ac:dyDescent="0.3">
      <c r="B19" s="335" t="s">
        <v>469</v>
      </c>
      <c r="C19" s="243">
        <v>0</v>
      </c>
      <c r="D19" s="639">
        <v>0</v>
      </c>
      <c r="E19" s="639"/>
      <c r="F19" s="639">
        <f>SUM(F15:G18)</f>
        <v>0</v>
      </c>
      <c r="G19" s="639"/>
      <c r="H19" s="483">
        <v>0</v>
      </c>
      <c r="I19" s="484">
        <v>0</v>
      </c>
      <c r="J19" s="345">
        <v>0</v>
      </c>
      <c r="K19" s="639">
        <v>0</v>
      </c>
      <c r="L19" s="639"/>
      <c r="M19" s="639"/>
      <c r="N19" s="639"/>
      <c r="O19" s="639">
        <v>0</v>
      </c>
      <c r="P19" s="639"/>
      <c r="Q19" s="640"/>
      <c r="R19" s="347">
        <v>0</v>
      </c>
      <c r="S19" s="484">
        <v>0</v>
      </c>
      <c r="T19" s="345">
        <f t="shared" si="1"/>
        <v>0</v>
      </c>
      <c r="U19" s="349">
        <v>0</v>
      </c>
    </row>
    <row r="20" spans="2:21" ht="15.75" customHeight="1" x14ac:dyDescent="0.3">
      <c r="B20" s="335" t="s">
        <v>16</v>
      </c>
      <c r="C20" s="243">
        <v>0</v>
      </c>
      <c r="D20" s="639">
        <v>0</v>
      </c>
      <c r="E20" s="639"/>
      <c r="F20" s="639">
        <f>+F15</f>
        <v>0</v>
      </c>
      <c r="G20" s="639"/>
      <c r="H20" s="483">
        <v>0</v>
      </c>
      <c r="I20" s="484">
        <v>0</v>
      </c>
      <c r="J20" s="345">
        <v>0</v>
      </c>
      <c r="K20" s="639">
        <v>0</v>
      </c>
      <c r="L20" s="639"/>
      <c r="M20" s="639"/>
      <c r="N20" s="639"/>
      <c r="O20" s="639">
        <v>0</v>
      </c>
      <c r="P20" s="639"/>
      <c r="Q20" s="640"/>
      <c r="R20" s="347">
        <v>0</v>
      </c>
      <c r="S20" s="484">
        <v>0</v>
      </c>
      <c r="T20" s="345">
        <f t="shared" si="1"/>
        <v>0</v>
      </c>
      <c r="U20" s="349">
        <v>0</v>
      </c>
    </row>
    <row r="21" spans="2:21" ht="25.8" thickBot="1" x14ac:dyDescent="0.35">
      <c r="B21" s="336" t="s">
        <v>17</v>
      </c>
      <c r="C21" s="244">
        <v>0</v>
      </c>
      <c r="D21" s="659">
        <v>0</v>
      </c>
      <c r="E21" s="659"/>
      <c r="F21" s="659">
        <v>0</v>
      </c>
      <c r="G21" s="659"/>
      <c r="H21" s="245">
        <v>0</v>
      </c>
      <c r="I21" s="344">
        <v>0</v>
      </c>
      <c r="J21" s="346">
        <v>0</v>
      </c>
      <c r="K21" s="659">
        <v>0</v>
      </c>
      <c r="L21" s="659"/>
      <c r="M21" s="659"/>
      <c r="N21" s="659"/>
      <c r="O21" s="659">
        <v>0</v>
      </c>
      <c r="P21" s="659"/>
      <c r="Q21" s="660"/>
      <c r="R21" s="362">
        <v>873582876</v>
      </c>
      <c r="S21" s="363">
        <v>0</v>
      </c>
      <c r="T21" s="557">
        <v>0</v>
      </c>
      <c r="U21" s="350">
        <v>0</v>
      </c>
    </row>
    <row r="22" spans="2:21" ht="13.8" thickBot="1" x14ac:dyDescent="0.35">
      <c r="B22" s="337" t="s">
        <v>541</v>
      </c>
      <c r="C22" s="246">
        <f>SUM(C11:C21)</f>
        <v>24218000000</v>
      </c>
      <c r="D22" s="656">
        <v>0</v>
      </c>
      <c r="E22" s="658"/>
      <c r="F22" s="656">
        <f>SUM(F11:G21)</f>
        <v>870000000</v>
      </c>
      <c r="G22" s="658"/>
      <c r="H22" s="247">
        <f>SUM(H11:H21)</f>
        <v>533736326</v>
      </c>
      <c r="I22" s="247">
        <f>SUM(I11:I21)</f>
        <v>25621736326</v>
      </c>
      <c r="J22" s="246">
        <f>SUM(J11:J21)</f>
        <v>443962707</v>
      </c>
      <c r="K22" s="656">
        <f>+K11</f>
        <v>0</v>
      </c>
      <c r="L22" s="657"/>
      <c r="M22" s="657"/>
      <c r="N22" s="658"/>
      <c r="O22" s="656">
        <f>SUM(O11:Q21)</f>
        <v>443962707</v>
      </c>
      <c r="P22" s="657"/>
      <c r="Q22" s="658"/>
      <c r="R22" s="312">
        <f>SUM(R11:R21)</f>
        <v>873582876</v>
      </c>
      <c r="S22" s="312">
        <f>SUM(S11:S21)</f>
        <v>81026</v>
      </c>
      <c r="T22" s="246">
        <f>+I22+O22+R22+S22</f>
        <v>26939362935</v>
      </c>
      <c r="U22" s="338">
        <f>+U11</f>
        <v>25546529430</v>
      </c>
    </row>
    <row r="23" spans="2:21" x14ac:dyDescent="0.3">
      <c r="T23" s="339"/>
    </row>
    <row r="24" spans="2:21" x14ac:dyDescent="0.3">
      <c r="R24" s="476"/>
      <c r="T24" s="339"/>
    </row>
    <row r="26" spans="2:21" ht="12.75" customHeight="1" x14ac:dyDescent="0.3">
      <c r="R26" s="486"/>
    </row>
    <row r="27" spans="2:21" x14ac:dyDescent="0.3">
      <c r="C27" s="634" t="s">
        <v>451</v>
      </c>
      <c r="D27" s="634"/>
      <c r="E27" s="634"/>
      <c r="I27" s="634" t="s">
        <v>452</v>
      </c>
      <c r="J27" s="634"/>
      <c r="S27" s="634" t="s">
        <v>453</v>
      </c>
      <c r="T27" s="634"/>
    </row>
    <row r="28" spans="2:21" x14ac:dyDescent="0.3">
      <c r="C28" s="635" t="s">
        <v>235</v>
      </c>
      <c r="D28" s="635"/>
      <c r="E28" s="635"/>
      <c r="I28" s="635" t="s">
        <v>454</v>
      </c>
      <c r="J28" s="635"/>
      <c r="R28" s="486"/>
      <c r="S28" s="635" t="s">
        <v>236</v>
      </c>
      <c r="T28" s="635"/>
    </row>
  </sheetData>
  <mergeCells count="79">
    <mergeCell ref="D17:E17"/>
    <mergeCell ref="F17:G17"/>
    <mergeCell ref="K17:N17"/>
    <mergeCell ref="O17:Q17"/>
    <mergeCell ref="D18:E18"/>
    <mergeCell ref="F18:G18"/>
    <mergeCell ref="K18:N18"/>
    <mergeCell ref="O18:Q18"/>
    <mergeCell ref="O22:Q22"/>
    <mergeCell ref="D19:E19"/>
    <mergeCell ref="F19:G19"/>
    <mergeCell ref="K19:N19"/>
    <mergeCell ref="O19:Q19"/>
    <mergeCell ref="D20:E20"/>
    <mergeCell ref="F20:G20"/>
    <mergeCell ref="K20:N20"/>
    <mergeCell ref="O20:Q20"/>
    <mergeCell ref="D22:E22"/>
    <mergeCell ref="F22:G22"/>
    <mergeCell ref="K22:N22"/>
    <mergeCell ref="D21:E21"/>
    <mergeCell ref="F21:G21"/>
    <mergeCell ref="K21:N21"/>
    <mergeCell ref="O21:Q21"/>
    <mergeCell ref="D16:E16"/>
    <mergeCell ref="F16:G16"/>
    <mergeCell ref="K16:N16"/>
    <mergeCell ref="O16:Q16"/>
    <mergeCell ref="F15:G15"/>
    <mergeCell ref="K15:N15"/>
    <mergeCell ref="D15:E15"/>
    <mergeCell ref="D14:E14"/>
    <mergeCell ref="F14:G14"/>
    <mergeCell ref="K14:N14"/>
    <mergeCell ref="O14:Q14"/>
    <mergeCell ref="O15:Q15"/>
    <mergeCell ref="D12:E12"/>
    <mergeCell ref="F12:G12"/>
    <mergeCell ref="K12:N12"/>
    <mergeCell ref="O12:Q12"/>
    <mergeCell ref="D13:E13"/>
    <mergeCell ref="F13:G13"/>
    <mergeCell ref="K13:N13"/>
    <mergeCell ref="O13:Q13"/>
    <mergeCell ref="D11:E11"/>
    <mergeCell ref="F11:G11"/>
    <mergeCell ref="B6:B7"/>
    <mergeCell ref="C6:I6"/>
    <mergeCell ref="J6:Q6"/>
    <mergeCell ref="D7:E7"/>
    <mergeCell ref="F7:G7"/>
    <mergeCell ref="K7:N7"/>
    <mergeCell ref="O7:Q7"/>
    <mergeCell ref="D8:E8"/>
    <mergeCell ref="F8:G8"/>
    <mergeCell ref="K8:N8"/>
    <mergeCell ref="O8:Q8"/>
    <mergeCell ref="D10:E10"/>
    <mergeCell ref="K11:N11"/>
    <mergeCell ref="O11:Q11"/>
    <mergeCell ref="B2:U2"/>
    <mergeCell ref="B3:U3"/>
    <mergeCell ref="B4:U4"/>
    <mergeCell ref="F10:G10"/>
    <mergeCell ref="K10:N10"/>
    <mergeCell ref="O10:Q10"/>
    <mergeCell ref="D9:E9"/>
    <mergeCell ref="F9:G9"/>
    <mergeCell ref="K9:N9"/>
    <mergeCell ref="O9:Q9"/>
    <mergeCell ref="T6:U6"/>
    <mergeCell ref="R6:S6"/>
    <mergeCell ref="B5:U5"/>
    <mergeCell ref="C27:E27"/>
    <mergeCell ref="C28:E28"/>
    <mergeCell ref="I27:J27"/>
    <mergeCell ref="I28:J28"/>
    <mergeCell ref="S27:T27"/>
    <mergeCell ref="S28:T28"/>
  </mergeCells>
  <pageMargins left="1.299212598425197" right="1.299212598425197" top="1.7322834645669292" bottom="0.74803149606299213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36"/>
  <sheetViews>
    <sheetView showGridLines="0" workbookViewId="0">
      <selection activeCell="F9" sqref="F9:G9"/>
    </sheetView>
  </sheetViews>
  <sheetFormatPr baseColWidth="10" defaultColWidth="11.5546875" defaultRowHeight="13.2" x14ac:dyDescent="0.25"/>
  <cols>
    <col min="1" max="3" width="11.5546875" style="216"/>
    <col min="4" max="4" width="3" style="216" customWidth="1"/>
    <col min="5" max="5" width="49.88671875" style="216" customWidth="1"/>
    <col min="6" max="6" width="14" style="216" bestFit="1" customWidth="1"/>
    <col min="7" max="7" width="6.33203125" style="216" customWidth="1"/>
    <col min="8" max="8" width="14" style="216" bestFit="1" customWidth="1"/>
    <col min="9" max="9" width="4.33203125" style="216" customWidth="1"/>
    <col min="10" max="10" width="28.5546875" style="365" customWidth="1"/>
    <col min="11" max="11" width="14" style="216" bestFit="1" customWidth="1"/>
    <col min="12" max="12" width="11.5546875" style="216"/>
    <col min="13" max="13" width="15" style="365" bestFit="1" customWidth="1"/>
    <col min="14" max="16384" width="11.5546875" style="216"/>
  </cols>
  <sheetData>
    <row r="3" spans="5:13" ht="13.8" thickBot="1" x14ac:dyDescent="0.3"/>
    <row r="4" spans="5:13" ht="13.8" thickBot="1" x14ac:dyDescent="0.3">
      <c r="E4" s="661" t="s">
        <v>499</v>
      </c>
      <c r="F4" s="662"/>
      <c r="G4" s="662"/>
      <c r="H4" s="662"/>
      <c r="I4" s="663"/>
    </row>
    <row r="5" spans="5:13" ht="13.8" thickBot="1" x14ac:dyDescent="0.3">
      <c r="E5" s="661" t="s">
        <v>511</v>
      </c>
      <c r="F5" s="662"/>
      <c r="G5" s="662"/>
      <c r="H5" s="662"/>
      <c r="I5" s="663"/>
    </row>
    <row r="6" spans="5:13" ht="13.8" thickBot="1" x14ac:dyDescent="0.3">
      <c r="E6" s="366" t="s">
        <v>479</v>
      </c>
      <c r="F6" s="661" t="s">
        <v>478</v>
      </c>
      <c r="G6" s="662"/>
      <c r="H6" s="662"/>
      <c r="I6" s="663"/>
      <c r="J6" s="482"/>
    </row>
    <row r="7" spans="5:13" ht="13.8" thickBot="1" x14ac:dyDescent="0.3">
      <c r="E7" s="491"/>
      <c r="F7" s="664">
        <v>43738</v>
      </c>
      <c r="G7" s="665"/>
      <c r="H7" s="666">
        <v>43465</v>
      </c>
      <c r="I7" s="667"/>
    </row>
    <row r="8" spans="5:13" x14ac:dyDescent="0.25">
      <c r="E8" s="367" t="s">
        <v>480</v>
      </c>
      <c r="F8" s="668">
        <v>13460815222</v>
      </c>
      <c r="G8" s="669"/>
      <c r="H8" s="668">
        <v>89958562321</v>
      </c>
      <c r="I8" s="669"/>
    </row>
    <row r="9" spans="5:13" x14ac:dyDescent="0.25">
      <c r="E9" s="367" t="s">
        <v>481</v>
      </c>
      <c r="F9" s="670">
        <v>-8610355595</v>
      </c>
      <c r="G9" s="671"/>
      <c r="H9" s="670">
        <v>-89919408217</v>
      </c>
      <c r="I9" s="671"/>
    </row>
    <row r="10" spans="5:13" ht="13.8" thickBot="1" x14ac:dyDescent="0.3">
      <c r="E10" s="367" t="s">
        <v>482</v>
      </c>
      <c r="F10" s="672">
        <v>-60076417194</v>
      </c>
      <c r="G10" s="673"/>
      <c r="H10" s="672">
        <v>-3252099170</v>
      </c>
      <c r="I10" s="673"/>
    </row>
    <row r="11" spans="5:13" ht="13.8" thickBot="1" x14ac:dyDescent="0.3">
      <c r="E11" s="367" t="s">
        <v>483</v>
      </c>
      <c r="F11" s="674">
        <f>+F8+F10+F9</f>
        <v>-55225957567</v>
      </c>
      <c r="G11" s="675"/>
      <c r="H11" s="674">
        <f>+H8+H10+H9</f>
        <v>-3212945066</v>
      </c>
      <c r="I11" s="675"/>
    </row>
    <row r="12" spans="5:13" x14ac:dyDescent="0.25">
      <c r="E12" s="368"/>
      <c r="F12" s="676"/>
      <c r="G12" s="677"/>
      <c r="H12" s="678"/>
      <c r="I12" s="679"/>
      <c r="J12" s="500"/>
      <c r="K12" s="501"/>
      <c r="L12" s="501"/>
      <c r="M12" s="500"/>
    </row>
    <row r="13" spans="5:13" x14ac:dyDescent="0.25">
      <c r="E13" s="491" t="s">
        <v>484</v>
      </c>
      <c r="F13" s="670">
        <v>0</v>
      </c>
      <c r="G13" s="671"/>
      <c r="H13" s="670">
        <v>-414395030</v>
      </c>
      <c r="I13" s="671"/>
      <c r="J13" s="500"/>
      <c r="K13" s="501"/>
      <c r="L13" s="501"/>
      <c r="M13" s="500"/>
    </row>
    <row r="14" spans="5:13" ht="25.2" x14ac:dyDescent="0.25">
      <c r="E14" s="368" t="s">
        <v>485</v>
      </c>
      <c r="F14" s="680">
        <f>+F11+F13</f>
        <v>-55225957567</v>
      </c>
      <c r="G14" s="681"/>
      <c r="H14" s="680">
        <f>+H11+H13</f>
        <v>-3627340096</v>
      </c>
      <c r="I14" s="681"/>
      <c r="J14" s="500"/>
      <c r="K14" s="501"/>
      <c r="L14" s="501"/>
      <c r="M14" s="500"/>
    </row>
    <row r="15" spans="5:13" x14ac:dyDescent="0.25">
      <c r="E15" s="367"/>
      <c r="F15" s="670"/>
      <c r="G15" s="671"/>
      <c r="H15" s="670">
        <v>0</v>
      </c>
      <c r="I15" s="671"/>
      <c r="J15" s="500"/>
      <c r="K15" s="501"/>
      <c r="L15" s="501"/>
      <c r="M15" s="500"/>
    </row>
    <row r="16" spans="5:13" x14ac:dyDescent="0.25">
      <c r="E16" s="368" t="s">
        <v>486</v>
      </c>
      <c r="F16" s="682"/>
      <c r="G16" s="683"/>
      <c r="H16" s="670">
        <v>0</v>
      </c>
      <c r="I16" s="671"/>
      <c r="J16" s="500"/>
      <c r="K16" s="501"/>
      <c r="L16" s="501"/>
      <c r="M16" s="500"/>
    </row>
    <row r="17" spans="5:13" x14ac:dyDescent="0.25">
      <c r="E17" s="367" t="s">
        <v>487</v>
      </c>
      <c r="F17" s="684">
        <v>54944990416</v>
      </c>
      <c r="G17" s="685"/>
      <c r="H17" s="684">
        <v>9134140522</v>
      </c>
      <c r="I17" s="685"/>
      <c r="J17" s="500"/>
      <c r="K17" s="501"/>
      <c r="L17" s="501"/>
      <c r="M17" s="500"/>
    </row>
    <row r="18" spans="5:13" x14ac:dyDescent="0.25">
      <c r="E18" s="491" t="s">
        <v>488</v>
      </c>
      <c r="F18" s="670">
        <v>-381606225</v>
      </c>
      <c r="G18" s="671"/>
      <c r="H18" s="670">
        <v>-4073257290</v>
      </c>
      <c r="I18" s="671"/>
      <c r="J18" s="500"/>
      <c r="K18" s="501"/>
      <c r="L18" s="501"/>
      <c r="M18" s="500"/>
    </row>
    <row r="19" spans="5:13" x14ac:dyDescent="0.25">
      <c r="E19" s="367" t="s">
        <v>489</v>
      </c>
      <c r="F19" s="684">
        <v>0</v>
      </c>
      <c r="G19" s="685"/>
      <c r="H19" s="684">
        <v>0</v>
      </c>
      <c r="I19" s="685"/>
      <c r="J19" s="500"/>
      <c r="K19" s="501"/>
      <c r="L19" s="501"/>
      <c r="M19" s="500"/>
    </row>
    <row r="20" spans="5:13" x14ac:dyDescent="0.25">
      <c r="E20" s="367" t="s">
        <v>490</v>
      </c>
      <c r="F20" s="684">
        <v>870000000</v>
      </c>
      <c r="G20" s="685"/>
      <c r="H20" s="684">
        <v>0</v>
      </c>
      <c r="I20" s="685"/>
      <c r="J20" s="500"/>
      <c r="K20" s="501"/>
      <c r="L20" s="501"/>
      <c r="M20" s="500"/>
    </row>
    <row r="21" spans="5:13" x14ac:dyDescent="0.25">
      <c r="E21" s="367" t="s">
        <v>491</v>
      </c>
      <c r="F21" s="684">
        <v>0</v>
      </c>
      <c r="G21" s="685"/>
      <c r="H21" s="684">
        <v>0</v>
      </c>
      <c r="I21" s="685"/>
    </row>
    <row r="22" spans="5:13" x14ac:dyDescent="0.25">
      <c r="E22" s="491" t="s">
        <v>492</v>
      </c>
      <c r="F22" s="688">
        <v>0</v>
      </c>
      <c r="G22" s="689"/>
      <c r="H22" s="688">
        <v>0</v>
      </c>
      <c r="I22" s="689"/>
    </row>
    <row r="23" spans="5:13" x14ac:dyDescent="0.25">
      <c r="E23" s="220" t="s">
        <v>493</v>
      </c>
      <c r="F23" s="696">
        <v>-126877652</v>
      </c>
      <c r="G23" s="697"/>
      <c r="H23" s="696">
        <v>-227866569</v>
      </c>
      <c r="I23" s="697"/>
    </row>
    <row r="24" spans="5:13" ht="25.8" thickBot="1" x14ac:dyDescent="0.3">
      <c r="E24" s="368" t="s">
        <v>494</v>
      </c>
      <c r="F24" s="704">
        <f>+F17+F18+F23</f>
        <v>54436506539</v>
      </c>
      <c r="G24" s="705"/>
      <c r="H24" s="704">
        <f>+H17+H18+H23</f>
        <v>4833016663</v>
      </c>
      <c r="I24" s="705"/>
    </row>
    <row r="25" spans="5:13" x14ac:dyDescent="0.25">
      <c r="E25" s="220"/>
      <c r="F25" s="700"/>
      <c r="G25" s="701"/>
      <c r="H25" s="702"/>
      <c r="I25" s="703"/>
    </row>
    <row r="26" spans="5:13" x14ac:dyDescent="0.25">
      <c r="E26" s="220" t="s">
        <v>495</v>
      </c>
      <c r="F26" s="688">
        <v>0</v>
      </c>
      <c r="G26" s="689"/>
      <c r="H26" s="690">
        <v>0</v>
      </c>
      <c r="I26" s="691"/>
    </row>
    <row r="27" spans="5:13" x14ac:dyDescent="0.25">
      <c r="E27" s="227" t="s">
        <v>496</v>
      </c>
      <c r="F27" s="692">
        <f>+F14+F24</f>
        <v>-789451028</v>
      </c>
      <c r="G27" s="693"/>
      <c r="H27" s="694">
        <f>+H14+H24</f>
        <v>1205676567</v>
      </c>
      <c r="I27" s="695"/>
    </row>
    <row r="28" spans="5:13" x14ac:dyDescent="0.25">
      <c r="E28" s="227" t="s">
        <v>497</v>
      </c>
      <c r="F28" s="696">
        <f>+H29</f>
        <v>1749822669</v>
      </c>
      <c r="G28" s="697"/>
      <c r="H28" s="698">
        <v>544146102</v>
      </c>
      <c r="I28" s="699"/>
    </row>
    <row r="29" spans="5:13" ht="13.8" thickBot="1" x14ac:dyDescent="0.3">
      <c r="E29" s="227" t="s">
        <v>498</v>
      </c>
      <c r="F29" s="686">
        <f>+F27+F28</f>
        <v>960371641</v>
      </c>
      <c r="G29" s="687"/>
      <c r="H29" s="686">
        <f>+H27+H28</f>
        <v>1749822669</v>
      </c>
      <c r="I29" s="687"/>
      <c r="K29" s="365"/>
      <c r="L29" s="378"/>
    </row>
    <row r="30" spans="5:13" ht="14.4" thickTop="1" thickBot="1" x14ac:dyDescent="0.3">
      <c r="E30" s="369"/>
      <c r="F30" s="369"/>
      <c r="G30" s="371"/>
      <c r="H30" s="370"/>
      <c r="I30" s="371"/>
    </row>
    <row r="33" spans="1:13" x14ac:dyDescent="0.25">
      <c r="A33" s="365"/>
      <c r="B33" s="365"/>
      <c r="C33" s="365"/>
      <c r="D33" s="365"/>
      <c r="E33" s="365"/>
      <c r="F33" s="365"/>
      <c r="G33" s="365"/>
      <c r="H33" s="365"/>
      <c r="I33" s="365"/>
    </row>
    <row r="34" spans="1:13" x14ac:dyDescent="0.25">
      <c r="B34" s="365"/>
      <c r="C34" s="365" t="s">
        <v>451</v>
      </c>
      <c r="D34" s="365"/>
      <c r="F34" s="365" t="s">
        <v>452</v>
      </c>
      <c r="I34" s="365" t="s">
        <v>453</v>
      </c>
      <c r="M34" s="216"/>
    </row>
    <row r="35" spans="1:13" x14ac:dyDescent="0.25">
      <c r="B35" s="365"/>
      <c r="C35" s="365" t="s">
        <v>545</v>
      </c>
      <c r="D35" s="365"/>
      <c r="F35" s="365" t="s">
        <v>454</v>
      </c>
      <c r="I35" s="365" t="s">
        <v>236</v>
      </c>
      <c r="M35" s="216"/>
    </row>
    <row r="36" spans="1:13" x14ac:dyDescent="0.25">
      <c r="A36" s="365"/>
      <c r="B36" s="365"/>
      <c r="C36" s="365"/>
      <c r="D36" s="365"/>
      <c r="E36" s="365"/>
      <c r="F36" s="365"/>
      <c r="G36" s="365"/>
      <c r="H36" s="365"/>
      <c r="I36" s="365"/>
    </row>
  </sheetData>
  <mergeCells count="49">
    <mergeCell ref="F25:G25"/>
    <mergeCell ref="H25:I25"/>
    <mergeCell ref="F20:G20"/>
    <mergeCell ref="F21:G21"/>
    <mergeCell ref="H21:I21"/>
    <mergeCell ref="F22:G22"/>
    <mergeCell ref="H22:I22"/>
    <mergeCell ref="F23:G23"/>
    <mergeCell ref="H23:I23"/>
    <mergeCell ref="F24:G24"/>
    <mergeCell ref="H24:I24"/>
    <mergeCell ref="F29:G29"/>
    <mergeCell ref="H29:I29"/>
    <mergeCell ref="F26:G26"/>
    <mergeCell ref="H26:I26"/>
    <mergeCell ref="F27:G27"/>
    <mergeCell ref="H27:I27"/>
    <mergeCell ref="F28:G28"/>
    <mergeCell ref="H28:I28"/>
    <mergeCell ref="F18:G18"/>
    <mergeCell ref="H18:I18"/>
    <mergeCell ref="F19:G19"/>
    <mergeCell ref="H19:I19"/>
    <mergeCell ref="H20:I20"/>
    <mergeCell ref="F15:G15"/>
    <mergeCell ref="H15:I15"/>
    <mergeCell ref="F16:G16"/>
    <mergeCell ref="H16:I16"/>
    <mergeCell ref="F17:G17"/>
    <mergeCell ref="H17:I17"/>
    <mergeCell ref="F12:G12"/>
    <mergeCell ref="H12:I12"/>
    <mergeCell ref="F13:G13"/>
    <mergeCell ref="H13:I13"/>
    <mergeCell ref="F14:G14"/>
    <mergeCell ref="H14:I14"/>
    <mergeCell ref="F9:G9"/>
    <mergeCell ref="H9:I9"/>
    <mergeCell ref="F10:G10"/>
    <mergeCell ref="H10:I10"/>
    <mergeCell ref="F11:G11"/>
    <mergeCell ref="H11:I11"/>
    <mergeCell ref="E4:I4"/>
    <mergeCell ref="E5:I5"/>
    <mergeCell ref="F7:G7"/>
    <mergeCell ref="H7:I7"/>
    <mergeCell ref="F8:G8"/>
    <mergeCell ref="H8:I8"/>
    <mergeCell ref="F6:I6"/>
  </mergeCells>
  <pageMargins left="0.70866141732283472" right="1.299212598425197" top="1.7322834645669292" bottom="0.74803149606299213" header="0.31496062992125984" footer="0.31496062992125984"/>
  <pageSetup paperSize="9" scale="5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opLeftCell="A16" workbookViewId="0">
      <selection activeCell="B49" sqref="B48:B49"/>
    </sheetView>
  </sheetViews>
  <sheetFormatPr baseColWidth="10" defaultColWidth="11.44140625" defaultRowHeight="13.2" x14ac:dyDescent="0.25"/>
  <cols>
    <col min="1" max="1" width="27.88671875" style="215" customWidth="1"/>
    <col min="2" max="3" width="16.33203125" style="215" bestFit="1" customWidth="1"/>
    <col min="4" max="4" width="15.6640625" style="215" bestFit="1" customWidth="1"/>
    <col min="5" max="5" width="15.109375" style="215" bestFit="1" customWidth="1"/>
    <col min="6" max="6" width="16.33203125" style="215" bestFit="1" customWidth="1"/>
    <col min="7" max="7" width="15.109375" style="215" bestFit="1" customWidth="1"/>
    <col min="8" max="8" width="13.44140625" style="215" bestFit="1" customWidth="1"/>
    <col min="9" max="9" width="14.109375" style="215" bestFit="1" customWidth="1"/>
    <col min="10" max="10" width="12.33203125" style="215" bestFit="1" customWidth="1"/>
    <col min="11" max="11" width="15.6640625" style="215" customWidth="1"/>
    <col min="12" max="12" width="13" style="215" customWidth="1"/>
    <col min="13" max="13" width="16.33203125" style="215" bestFit="1" customWidth="1"/>
    <col min="14" max="16384" width="11.44140625" style="215"/>
  </cols>
  <sheetData>
    <row r="1" spans="1:13" ht="13.8" thickBot="1" x14ac:dyDescent="0.3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6" t="s">
        <v>318</v>
      </c>
    </row>
    <row r="2" spans="1:13" ht="13.8" thickBot="1" x14ac:dyDescent="0.3">
      <c r="A2" s="606" t="s">
        <v>510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8"/>
    </row>
    <row r="3" spans="1:13" ht="13.8" thickBot="1" x14ac:dyDescent="0.3">
      <c r="A3" s="708" t="s">
        <v>319</v>
      </c>
      <c r="B3" s="709"/>
      <c r="C3" s="709"/>
      <c r="D3" s="709"/>
      <c r="E3" s="709"/>
      <c r="F3" s="709"/>
      <c r="G3" s="709"/>
      <c r="H3" s="709"/>
      <c r="I3" s="709"/>
      <c r="J3" s="709"/>
      <c r="K3" s="709"/>
      <c r="L3" s="709"/>
      <c r="M3" s="710"/>
    </row>
    <row r="4" spans="1:13" ht="13.8" thickBot="1" x14ac:dyDescent="0.3">
      <c r="A4" s="708" t="s">
        <v>551</v>
      </c>
      <c r="B4" s="709"/>
      <c r="C4" s="709"/>
      <c r="D4" s="709"/>
      <c r="E4" s="709"/>
      <c r="F4" s="709"/>
      <c r="G4" s="709"/>
      <c r="H4" s="709"/>
      <c r="I4" s="709"/>
      <c r="J4" s="709"/>
      <c r="K4" s="709"/>
      <c r="L4" s="709"/>
      <c r="M4" s="710"/>
    </row>
    <row r="5" spans="1:13" ht="13.8" thickBot="1" x14ac:dyDescent="0.3">
      <c r="A5" s="708" t="s">
        <v>463</v>
      </c>
      <c r="B5" s="709"/>
      <c r="C5" s="709"/>
      <c r="D5" s="709"/>
      <c r="E5" s="709"/>
      <c r="F5" s="709"/>
      <c r="G5" s="709"/>
      <c r="H5" s="709"/>
      <c r="I5" s="709"/>
      <c r="J5" s="709"/>
      <c r="K5" s="709"/>
      <c r="L5" s="709"/>
      <c r="M5" s="710"/>
    </row>
    <row r="6" spans="1:13" ht="13.8" thickBot="1" x14ac:dyDescent="0.3">
      <c r="A6" s="708" t="s">
        <v>320</v>
      </c>
      <c r="B6" s="709"/>
      <c r="C6" s="709"/>
      <c r="D6" s="709"/>
      <c r="E6" s="709"/>
      <c r="F6" s="709"/>
      <c r="G6" s="709"/>
      <c r="H6" s="709"/>
      <c r="I6" s="709"/>
      <c r="J6" s="709"/>
      <c r="K6" s="709"/>
      <c r="L6" s="709"/>
      <c r="M6" s="710"/>
    </row>
    <row r="7" spans="1:13" ht="13.8" thickBot="1" x14ac:dyDescent="0.3">
      <c r="A7" s="98" t="s">
        <v>321</v>
      </c>
      <c r="B7" s="712" t="s">
        <v>27</v>
      </c>
      <c r="C7" s="713"/>
      <c r="D7" s="713"/>
      <c r="E7" s="713"/>
      <c r="F7" s="714"/>
      <c r="G7" s="712" t="s">
        <v>28</v>
      </c>
      <c r="H7" s="713"/>
      <c r="I7" s="713"/>
      <c r="J7" s="713"/>
      <c r="K7" s="713"/>
      <c r="L7" s="714"/>
      <c r="M7" s="99"/>
    </row>
    <row r="8" spans="1:13" ht="25.8" x14ac:dyDescent="0.25">
      <c r="A8" s="248" t="s">
        <v>22</v>
      </c>
      <c r="B8" s="249" t="s">
        <v>322</v>
      </c>
      <c r="C8" s="250" t="s">
        <v>323</v>
      </c>
      <c r="D8" s="250" t="s">
        <v>324</v>
      </c>
      <c r="E8" s="250" t="s">
        <v>325</v>
      </c>
      <c r="F8" s="251" t="s">
        <v>326</v>
      </c>
      <c r="G8" s="251" t="s">
        <v>327</v>
      </c>
      <c r="H8" s="252" t="s">
        <v>328</v>
      </c>
      <c r="I8" s="252" t="s">
        <v>329</v>
      </c>
      <c r="J8" s="252" t="s">
        <v>330</v>
      </c>
      <c r="K8" s="252" t="s">
        <v>534</v>
      </c>
      <c r="L8" s="251" t="s">
        <v>327</v>
      </c>
      <c r="M8" s="253" t="s">
        <v>331</v>
      </c>
    </row>
    <row r="9" spans="1:13" ht="25.8" x14ac:dyDescent="0.25">
      <c r="A9" s="254"/>
      <c r="B9" s="100" t="s">
        <v>332</v>
      </c>
      <c r="C9" s="101" t="s">
        <v>332</v>
      </c>
      <c r="D9" s="101" t="s">
        <v>333</v>
      </c>
      <c r="E9" s="101" t="s">
        <v>332</v>
      </c>
      <c r="F9" s="102" t="s">
        <v>332</v>
      </c>
      <c r="G9" s="102" t="s">
        <v>334</v>
      </c>
      <c r="H9" s="103" t="s">
        <v>332</v>
      </c>
      <c r="I9" s="103" t="s">
        <v>332</v>
      </c>
      <c r="J9" s="103" t="s">
        <v>335</v>
      </c>
      <c r="K9" s="103" t="s">
        <v>332</v>
      </c>
      <c r="L9" s="102" t="s">
        <v>336</v>
      </c>
      <c r="M9" s="255" t="s">
        <v>337</v>
      </c>
    </row>
    <row r="10" spans="1:13" x14ac:dyDescent="0.25">
      <c r="A10" s="256"/>
      <c r="B10" s="104"/>
      <c r="C10" s="105"/>
      <c r="D10" s="106"/>
      <c r="E10" s="107"/>
      <c r="F10" s="106"/>
      <c r="G10" s="105"/>
      <c r="H10" s="105"/>
      <c r="I10" s="106"/>
      <c r="J10" s="105"/>
      <c r="K10" s="105"/>
      <c r="L10" s="106"/>
      <c r="M10" s="257"/>
    </row>
    <row r="11" spans="1:13" x14ac:dyDescent="0.25">
      <c r="A11" s="258" t="s">
        <v>338</v>
      </c>
      <c r="B11" s="108">
        <v>91942793</v>
      </c>
      <c r="C11" s="107">
        <v>67382385</v>
      </c>
      <c r="D11" s="109">
        <v>0</v>
      </c>
      <c r="E11" s="107">
        <v>0</v>
      </c>
      <c r="F11" s="463">
        <f t="shared" ref="F11:F16" si="0">SUM(B11:E11)</f>
        <v>159325178</v>
      </c>
      <c r="G11" s="107"/>
      <c r="H11" s="107"/>
      <c r="I11" s="110">
        <v>0</v>
      </c>
      <c r="J11" s="109"/>
      <c r="K11" s="109"/>
      <c r="L11" s="463"/>
      <c r="M11" s="259">
        <f t="shared" ref="M11:M16" si="1">+F11+I11</f>
        <v>159325178</v>
      </c>
    </row>
    <row r="12" spans="1:13" x14ac:dyDescent="0.25">
      <c r="A12" s="258" t="s">
        <v>339</v>
      </c>
      <c r="B12" s="108">
        <v>33921823</v>
      </c>
      <c r="C12" s="107">
        <v>0</v>
      </c>
      <c r="D12" s="109"/>
      <c r="E12" s="107">
        <v>0</v>
      </c>
      <c r="F12" s="463">
        <f t="shared" si="0"/>
        <v>33921823</v>
      </c>
      <c r="G12" s="107"/>
      <c r="H12" s="107"/>
      <c r="I12" s="110">
        <v>0</v>
      </c>
      <c r="J12" s="109"/>
      <c r="K12" s="109"/>
      <c r="L12" s="463"/>
      <c r="M12" s="259">
        <f t="shared" si="1"/>
        <v>33921823</v>
      </c>
    </row>
    <row r="13" spans="1:13" s="216" customFormat="1" x14ac:dyDescent="0.25">
      <c r="A13" s="464" t="s">
        <v>117</v>
      </c>
      <c r="B13" s="465">
        <v>2536978</v>
      </c>
      <c r="C13" s="466"/>
      <c r="D13" s="467">
        <v>0</v>
      </c>
      <c r="E13" s="468">
        <v>0</v>
      </c>
      <c r="F13" s="467">
        <f t="shared" si="0"/>
        <v>2536978</v>
      </c>
      <c r="G13" s="468"/>
      <c r="H13" s="468"/>
      <c r="I13" s="469">
        <v>0</v>
      </c>
      <c r="J13" s="468"/>
      <c r="K13" s="468"/>
      <c r="L13" s="469"/>
      <c r="M13" s="470">
        <f t="shared" si="1"/>
        <v>2536978</v>
      </c>
    </row>
    <row r="14" spans="1:13" s="216" customFormat="1" x14ac:dyDescent="0.25">
      <c r="A14" s="464" t="s">
        <v>364</v>
      </c>
      <c r="B14" s="465">
        <v>209402</v>
      </c>
      <c r="C14" s="466">
        <v>0</v>
      </c>
      <c r="D14" s="467"/>
      <c r="E14" s="468">
        <v>0</v>
      </c>
      <c r="F14" s="469">
        <f t="shared" si="0"/>
        <v>209402</v>
      </c>
      <c r="G14" s="468"/>
      <c r="H14" s="468"/>
      <c r="I14" s="469">
        <v>0</v>
      </c>
      <c r="J14" s="468"/>
      <c r="K14" s="468"/>
      <c r="L14" s="469"/>
      <c r="M14" s="479">
        <f t="shared" si="1"/>
        <v>209402</v>
      </c>
    </row>
    <row r="15" spans="1:13" x14ac:dyDescent="0.25">
      <c r="A15" s="258" t="s">
        <v>365</v>
      </c>
      <c r="B15" s="108">
        <v>19041792</v>
      </c>
      <c r="C15" s="107"/>
      <c r="D15" s="463"/>
      <c r="E15" s="109">
        <v>0</v>
      </c>
      <c r="F15" s="471">
        <f t="shared" si="0"/>
        <v>19041792</v>
      </c>
      <c r="G15" s="109"/>
      <c r="H15" s="109"/>
      <c r="I15" s="471">
        <v>0</v>
      </c>
      <c r="J15" s="109"/>
      <c r="K15" s="109"/>
      <c r="L15" s="471"/>
      <c r="M15" s="260">
        <f t="shared" si="1"/>
        <v>19041792</v>
      </c>
    </row>
    <row r="16" spans="1:13" x14ac:dyDescent="0.25">
      <c r="A16" s="258" t="s">
        <v>194</v>
      </c>
      <c r="B16" s="108">
        <v>29063818</v>
      </c>
      <c r="C16" s="107"/>
      <c r="D16" s="109"/>
      <c r="E16" s="107">
        <v>0</v>
      </c>
      <c r="F16" s="463">
        <f t="shared" si="0"/>
        <v>29063818</v>
      </c>
      <c r="G16" s="107"/>
      <c r="H16" s="107"/>
      <c r="I16" s="110">
        <v>0</v>
      </c>
      <c r="J16" s="109"/>
      <c r="K16" s="109"/>
      <c r="L16" s="463"/>
      <c r="M16" s="259">
        <f t="shared" si="1"/>
        <v>29063818</v>
      </c>
    </row>
    <row r="17" spans="1:13" x14ac:dyDescent="0.25">
      <c r="A17" s="261" t="s">
        <v>341</v>
      </c>
      <c r="B17" s="108"/>
      <c r="C17" s="107"/>
      <c r="D17" s="463"/>
      <c r="E17" s="107"/>
      <c r="F17" s="463"/>
      <c r="G17" s="107"/>
      <c r="H17" s="107"/>
      <c r="I17" s="110"/>
      <c r="J17" s="109"/>
      <c r="K17" s="109"/>
      <c r="L17" s="463"/>
      <c r="M17" s="259"/>
    </row>
    <row r="18" spans="1:13" x14ac:dyDescent="0.25">
      <c r="A18" s="258" t="s">
        <v>342</v>
      </c>
      <c r="B18" s="108">
        <v>12679970399</v>
      </c>
      <c r="C18" s="109">
        <v>4837892208</v>
      </c>
      <c r="D18" s="109"/>
      <c r="E18" s="107">
        <v>0</v>
      </c>
      <c r="F18" s="463">
        <f>SUM(B18:E18)</f>
        <v>17517862607</v>
      </c>
      <c r="G18" s="107"/>
      <c r="H18" s="107"/>
      <c r="I18" s="110"/>
      <c r="J18" s="109"/>
      <c r="K18" s="109"/>
      <c r="L18" s="463"/>
      <c r="M18" s="259">
        <f>SUM(F18)</f>
        <v>17517862607</v>
      </c>
    </row>
    <row r="19" spans="1:13" x14ac:dyDescent="0.25">
      <c r="A19" s="258" t="s">
        <v>343</v>
      </c>
      <c r="B19" s="108"/>
      <c r="C19" s="107"/>
      <c r="D19" s="109"/>
      <c r="E19" s="107"/>
      <c r="F19" s="463"/>
      <c r="G19" s="107"/>
      <c r="H19" s="107"/>
      <c r="I19" s="471"/>
      <c r="J19" s="109"/>
      <c r="K19" s="109"/>
      <c r="L19" s="463"/>
      <c r="M19" s="259"/>
    </row>
    <row r="20" spans="1:13" x14ac:dyDescent="0.25">
      <c r="A20" s="262" t="s">
        <v>344</v>
      </c>
      <c r="B20" s="176">
        <f t="shared" ref="B20:M20" si="2">SUM(B11:B19)</f>
        <v>12856687005</v>
      </c>
      <c r="C20" s="176">
        <f t="shared" si="2"/>
        <v>4905274593</v>
      </c>
      <c r="D20" s="176">
        <f t="shared" si="2"/>
        <v>0</v>
      </c>
      <c r="E20" s="176">
        <f t="shared" si="2"/>
        <v>0</v>
      </c>
      <c r="F20" s="176">
        <f t="shared" si="2"/>
        <v>17761961598</v>
      </c>
      <c r="G20" s="176">
        <f t="shared" si="2"/>
        <v>0</v>
      </c>
      <c r="H20" s="176">
        <f t="shared" si="2"/>
        <v>0</v>
      </c>
      <c r="I20" s="176">
        <f t="shared" si="2"/>
        <v>0</v>
      </c>
      <c r="J20" s="176">
        <f t="shared" si="2"/>
        <v>0</v>
      </c>
      <c r="K20" s="176">
        <f t="shared" si="2"/>
        <v>0</v>
      </c>
      <c r="L20" s="176">
        <f t="shared" si="2"/>
        <v>0</v>
      </c>
      <c r="M20" s="472">
        <f t="shared" si="2"/>
        <v>17761961598</v>
      </c>
    </row>
    <row r="21" spans="1:13" ht="13.8" thickBot="1" x14ac:dyDescent="0.3">
      <c r="A21" s="263" t="s">
        <v>345</v>
      </c>
      <c r="B21" s="176">
        <f>3771699162-35244757</f>
        <v>3736454405</v>
      </c>
      <c r="C21" s="176">
        <f>9683787421-8187317</f>
        <v>9675600104</v>
      </c>
      <c r="D21" s="176">
        <v>-1476752583</v>
      </c>
      <c r="E21" s="176">
        <v>1042666993</v>
      </c>
      <c r="F21" s="176">
        <f>SUM(B21:E21)</f>
        <v>12977968919</v>
      </c>
      <c r="G21" s="176">
        <f>SUM(G12:G20)</f>
        <v>0</v>
      </c>
      <c r="H21" s="176">
        <f>SUM(H12:H20)</f>
        <v>0</v>
      </c>
      <c r="I21" s="176">
        <v>-121281914</v>
      </c>
      <c r="J21" s="176">
        <f>SUM(J12:J20)</f>
        <v>0</v>
      </c>
      <c r="K21" s="176">
        <f>SUM(K12:K20)</f>
        <v>0</v>
      </c>
      <c r="L21" s="176">
        <f>SUM(L12:L20)</f>
        <v>0</v>
      </c>
      <c r="M21" s="472">
        <f>SUM(F21:L21)</f>
        <v>12856687005</v>
      </c>
    </row>
    <row r="22" spans="1:13" x14ac:dyDescent="0.25">
      <c r="A22" s="97"/>
      <c r="B22" s="473"/>
      <c r="C22" s="97"/>
      <c r="D22" s="152"/>
      <c r="E22" s="152"/>
      <c r="F22" s="473"/>
      <c r="G22" s="97"/>
      <c r="H22" s="97"/>
      <c r="I22" s="474"/>
      <c r="J22" s="474"/>
      <c r="K22" s="97"/>
      <c r="L22" s="474"/>
      <c r="M22" s="475"/>
    </row>
    <row r="23" spans="1:13" x14ac:dyDescent="0.25">
      <c r="A23" s="97"/>
      <c r="B23" s="97"/>
      <c r="C23" s="97"/>
      <c r="D23" s="97"/>
      <c r="E23" s="97"/>
      <c r="F23" s="463"/>
      <c r="G23" s="97"/>
      <c r="H23" s="97"/>
      <c r="I23" s="97"/>
      <c r="J23" s="97"/>
      <c r="K23" s="97"/>
      <c r="L23" s="97"/>
      <c r="M23" s="97"/>
    </row>
    <row r="26" spans="1:13" ht="12.75" customHeight="1" x14ac:dyDescent="0.25">
      <c r="A26" s="707"/>
      <c r="B26" s="707"/>
      <c r="D26" s="707"/>
      <c r="E26" s="707"/>
      <c r="F26" s="707"/>
      <c r="H26" s="707"/>
      <c r="I26" s="707"/>
      <c r="J26" s="707"/>
    </row>
    <row r="27" spans="1:13" x14ac:dyDescent="0.25">
      <c r="A27" s="711" t="s">
        <v>451</v>
      </c>
      <c r="B27" s="711"/>
      <c r="D27" s="706" t="s">
        <v>452</v>
      </c>
      <c r="E27" s="706"/>
      <c r="F27" s="706"/>
      <c r="H27" s="706" t="s">
        <v>453</v>
      </c>
      <c r="I27" s="706"/>
      <c r="J27" s="706"/>
    </row>
    <row r="28" spans="1:13" x14ac:dyDescent="0.25">
      <c r="A28" s="706" t="s">
        <v>235</v>
      </c>
      <c r="B28" s="706"/>
      <c r="D28" s="706" t="s">
        <v>454</v>
      </c>
      <c r="E28" s="706"/>
      <c r="F28" s="706"/>
      <c r="H28" s="706" t="s">
        <v>236</v>
      </c>
      <c r="I28" s="706"/>
      <c r="J28" s="706"/>
    </row>
  </sheetData>
  <mergeCells count="16">
    <mergeCell ref="A4:M4"/>
    <mergeCell ref="A2:M2"/>
    <mergeCell ref="B7:F7"/>
    <mergeCell ref="G7:L7"/>
    <mergeCell ref="A3:M3"/>
    <mergeCell ref="H27:J27"/>
    <mergeCell ref="H28:J28"/>
    <mergeCell ref="H26:J26"/>
    <mergeCell ref="A5:M5"/>
    <mergeCell ref="A6:M6"/>
    <mergeCell ref="A27:B27"/>
    <mergeCell ref="A26:B26"/>
    <mergeCell ref="A28:B28"/>
    <mergeCell ref="D27:F27"/>
    <mergeCell ref="D28:F28"/>
    <mergeCell ref="D26:F26"/>
  </mergeCells>
  <pageMargins left="1.299212598425197" right="1.299212598425197" top="1.7322834645669292" bottom="0.74803149606299213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5"/>
  <sheetViews>
    <sheetView showGridLines="0" topLeftCell="A16" workbookViewId="0">
      <selection activeCell="B1" sqref="B1:L25"/>
    </sheetView>
  </sheetViews>
  <sheetFormatPr baseColWidth="10" defaultColWidth="11.44140625" defaultRowHeight="13.2" x14ac:dyDescent="0.25"/>
  <cols>
    <col min="1" max="2" width="11.44140625" style="215"/>
    <col min="3" max="3" width="28.88671875" style="215" bestFit="1" customWidth="1"/>
    <col min="4" max="4" width="13.6640625" style="215" bestFit="1" customWidth="1"/>
    <col min="5" max="5" width="11.109375" style="215" bestFit="1" customWidth="1"/>
    <col min="6" max="6" width="15.6640625" style="215" bestFit="1" customWidth="1"/>
    <col min="7" max="7" width="13.6640625" style="215" customWidth="1"/>
    <col min="8" max="8" width="13.88671875" style="215" bestFit="1" customWidth="1"/>
    <col min="9" max="9" width="9.109375" style="215" bestFit="1" customWidth="1"/>
    <col min="10" max="10" width="6.88671875" style="215" bestFit="1" customWidth="1"/>
    <col min="11" max="11" width="13.88671875" style="215" bestFit="1" customWidth="1"/>
    <col min="12" max="12" width="17.33203125" style="215" bestFit="1" customWidth="1"/>
    <col min="13" max="16384" width="11.44140625" style="215"/>
  </cols>
  <sheetData>
    <row r="1" spans="3:12" ht="13.8" thickBot="1" x14ac:dyDescent="0.3">
      <c r="L1" s="211" t="s">
        <v>457</v>
      </c>
    </row>
    <row r="2" spans="3:12" ht="13.8" thickBot="1" x14ac:dyDescent="0.3">
      <c r="C2" s="715" t="s">
        <v>533</v>
      </c>
      <c r="D2" s="716"/>
      <c r="E2" s="716"/>
      <c r="F2" s="716"/>
      <c r="G2" s="716"/>
      <c r="H2" s="716"/>
      <c r="I2" s="716"/>
      <c r="J2" s="716"/>
      <c r="K2" s="716"/>
      <c r="L2" s="721"/>
    </row>
    <row r="3" spans="3:12" ht="16.5" customHeight="1" thickBot="1" x14ac:dyDescent="0.3">
      <c r="C3" s="715" t="s">
        <v>550</v>
      </c>
      <c r="D3" s="716"/>
      <c r="E3" s="716"/>
      <c r="F3" s="716"/>
      <c r="G3" s="716"/>
      <c r="H3" s="716"/>
      <c r="I3" s="716"/>
      <c r="J3" s="716"/>
      <c r="K3" s="716"/>
      <c r="L3" s="721"/>
    </row>
    <row r="4" spans="3:12" ht="16.5" customHeight="1" thickBot="1" x14ac:dyDescent="0.3">
      <c r="C4" s="715" t="s">
        <v>458</v>
      </c>
      <c r="D4" s="716"/>
      <c r="E4" s="716"/>
      <c r="F4" s="716"/>
      <c r="G4" s="716"/>
      <c r="H4" s="716"/>
      <c r="I4" s="716"/>
      <c r="J4" s="716"/>
      <c r="K4" s="716"/>
      <c r="L4" s="721"/>
    </row>
    <row r="5" spans="3:12" ht="16.5" customHeight="1" thickBot="1" x14ac:dyDescent="0.3">
      <c r="C5" s="715" t="s">
        <v>36</v>
      </c>
      <c r="D5" s="716"/>
      <c r="E5" s="716"/>
      <c r="F5" s="716"/>
      <c r="G5" s="716"/>
      <c r="H5" s="716"/>
      <c r="I5" s="716"/>
      <c r="J5" s="716"/>
      <c r="K5" s="716"/>
      <c r="L5" s="721"/>
    </row>
    <row r="6" spans="3:12" ht="13.8" thickBot="1" x14ac:dyDescent="0.3">
      <c r="C6" s="717" t="s">
        <v>22</v>
      </c>
      <c r="D6" s="715" t="s">
        <v>27</v>
      </c>
      <c r="E6" s="716"/>
      <c r="F6" s="716"/>
      <c r="G6" s="716"/>
      <c r="H6" s="715" t="s">
        <v>28</v>
      </c>
      <c r="I6" s="716"/>
      <c r="J6" s="716"/>
      <c r="K6" s="716"/>
      <c r="L6" s="719" t="s">
        <v>33</v>
      </c>
    </row>
    <row r="7" spans="3:12" ht="38.4" thickBot="1" x14ac:dyDescent="0.3">
      <c r="C7" s="718"/>
      <c r="D7" s="264" t="s">
        <v>23</v>
      </c>
      <c r="E7" s="264" t="s">
        <v>24</v>
      </c>
      <c r="F7" s="264" t="s">
        <v>25</v>
      </c>
      <c r="G7" s="264" t="s">
        <v>26</v>
      </c>
      <c r="H7" s="264" t="s">
        <v>29</v>
      </c>
      <c r="I7" s="264" t="s">
        <v>30</v>
      </c>
      <c r="J7" s="264" t="s">
        <v>31</v>
      </c>
      <c r="K7" s="264" t="s">
        <v>32</v>
      </c>
      <c r="L7" s="720"/>
    </row>
    <row r="8" spans="3:12" x14ac:dyDescent="0.25">
      <c r="C8" s="258" t="s">
        <v>340</v>
      </c>
      <c r="D8" s="571">
        <v>168603952</v>
      </c>
      <c r="E8" s="572">
        <v>0</v>
      </c>
      <c r="F8" s="572">
        <v>0</v>
      </c>
      <c r="G8" s="573">
        <f>+D8+E8-F8</f>
        <v>168603952</v>
      </c>
      <c r="H8" s="571">
        <v>125171878</v>
      </c>
      <c r="I8" s="265">
        <v>0</v>
      </c>
      <c r="J8" s="265">
        <v>0</v>
      </c>
      <c r="K8" s="265">
        <v>0</v>
      </c>
      <c r="L8" s="492">
        <f>G8-H8</f>
        <v>43432074</v>
      </c>
    </row>
    <row r="9" spans="3:12" x14ac:dyDescent="0.25">
      <c r="C9" s="266"/>
      <c r="D9" s="574"/>
      <c r="E9" s="574"/>
      <c r="F9" s="574"/>
      <c r="G9" s="574"/>
      <c r="H9" s="574"/>
      <c r="I9" s="266"/>
      <c r="J9" s="266"/>
      <c r="K9" s="266"/>
      <c r="L9" s="266"/>
    </row>
    <row r="10" spans="3:12" x14ac:dyDescent="0.25">
      <c r="C10" s="266"/>
      <c r="D10" s="574"/>
      <c r="E10" s="574"/>
      <c r="F10" s="574"/>
      <c r="G10" s="574"/>
      <c r="H10" s="574"/>
      <c r="I10" s="266"/>
      <c r="J10" s="266"/>
      <c r="K10" s="266"/>
      <c r="L10" s="266"/>
    </row>
    <row r="11" spans="3:12" x14ac:dyDescent="0.25">
      <c r="C11" s="266"/>
      <c r="D11" s="574"/>
      <c r="E11" s="574"/>
      <c r="F11" s="574"/>
      <c r="G11" s="574"/>
      <c r="H11" s="574"/>
      <c r="I11" s="266"/>
      <c r="J11" s="266"/>
      <c r="K11" s="266"/>
      <c r="L11" s="266"/>
    </row>
    <row r="12" spans="3:12" x14ac:dyDescent="0.25">
      <c r="C12" s="266"/>
      <c r="D12" s="574"/>
      <c r="E12" s="574"/>
      <c r="F12" s="574"/>
      <c r="G12" s="574"/>
      <c r="H12" s="574"/>
      <c r="I12" s="266"/>
      <c r="J12" s="266"/>
      <c r="K12" s="266"/>
      <c r="L12" s="266"/>
    </row>
    <row r="13" spans="3:12" x14ac:dyDescent="0.25">
      <c r="C13" s="266"/>
      <c r="D13" s="574"/>
      <c r="E13" s="574"/>
      <c r="F13" s="574"/>
      <c r="G13" s="574"/>
      <c r="H13" s="574"/>
      <c r="I13" s="266"/>
      <c r="J13" s="266"/>
      <c r="K13" s="266"/>
      <c r="L13" s="266"/>
    </row>
    <row r="14" spans="3:12" x14ac:dyDescent="0.25">
      <c r="C14" s="266"/>
      <c r="D14" s="574"/>
      <c r="E14" s="574"/>
      <c r="F14" s="574"/>
      <c r="G14" s="574"/>
      <c r="H14" s="574"/>
      <c r="I14" s="266"/>
      <c r="J14" s="266"/>
      <c r="K14" s="266"/>
      <c r="L14" s="266"/>
    </row>
    <row r="15" spans="3:12" x14ac:dyDescent="0.25">
      <c r="C15" s="266"/>
      <c r="D15" s="574"/>
      <c r="E15" s="574"/>
      <c r="F15" s="574"/>
      <c r="G15" s="574"/>
      <c r="H15" s="574"/>
      <c r="I15" s="266"/>
      <c r="J15" s="266"/>
      <c r="K15" s="266"/>
      <c r="L15" s="266"/>
    </row>
    <row r="16" spans="3:12" ht="13.8" thickBot="1" x14ac:dyDescent="0.3">
      <c r="C16" s="267"/>
      <c r="D16" s="575"/>
      <c r="E16" s="575"/>
      <c r="F16" s="575"/>
      <c r="G16" s="575"/>
      <c r="H16" s="575"/>
      <c r="I16" s="267"/>
      <c r="J16" s="267"/>
      <c r="K16" s="267"/>
      <c r="L16" s="267"/>
    </row>
    <row r="17" spans="2:12" ht="13.8" thickBot="1" x14ac:dyDescent="0.3">
      <c r="C17" s="271" t="s">
        <v>34</v>
      </c>
      <c r="D17" s="576">
        <f>SUM(D8:D16)</f>
        <v>168603952</v>
      </c>
      <c r="E17" s="576">
        <f t="shared" ref="E17:K17" si="0">SUM(E8:E16)</f>
        <v>0</v>
      </c>
      <c r="F17" s="576">
        <f t="shared" si="0"/>
        <v>0</v>
      </c>
      <c r="G17" s="576">
        <f>SUM(G8:G16)</f>
        <v>168603952</v>
      </c>
      <c r="H17" s="576">
        <f t="shared" si="0"/>
        <v>125171878</v>
      </c>
      <c r="I17" s="493">
        <f t="shared" si="0"/>
        <v>0</v>
      </c>
      <c r="J17" s="493">
        <f t="shared" si="0"/>
        <v>0</v>
      </c>
      <c r="K17" s="493">
        <f t="shared" si="0"/>
        <v>0</v>
      </c>
      <c r="L17" s="493">
        <f>SUM(L8:L16)</f>
        <v>43432074</v>
      </c>
    </row>
    <row r="18" spans="2:12" ht="13.8" thickBot="1" x14ac:dyDescent="0.3">
      <c r="C18" s="271" t="s">
        <v>35</v>
      </c>
      <c r="D18" s="577">
        <v>160416635</v>
      </c>
      <c r="E18" s="578">
        <v>8187317</v>
      </c>
      <c r="F18" s="579"/>
      <c r="G18" s="580">
        <f>SUM(D18:F18)</f>
        <v>168603952</v>
      </c>
      <c r="H18" s="578">
        <v>125171878</v>
      </c>
      <c r="I18" s="269"/>
      <c r="J18" s="269"/>
      <c r="K18" s="269"/>
      <c r="L18" s="409">
        <f>G18-H18</f>
        <v>43432074</v>
      </c>
    </row>
    <row r="23" spans="2:12" ht="12.75" customHeight="1" x14ac:dyDescent="0.25">
      <c r="B23" s="707"/>
      <c r="C23" s="707"/>
      <c r="F23" s="707"/>
      <c r="G23" s="707"/>
      <c r="I23" s="707"/>
      <c r="J23" s="707"/>
      <c r="K23" s="707"/>
    </row>
    <row r="24" spans="2:12" x14ac:dyDescent="0.25">
      <c r="B24" s="706" t="s">
        <v>451</v>
      </c>
      <c r="C24" s="706"/>
      <c r="F24" s="706" t="s">
        <v>452</v>
      </c>
      <c r="G24" s="706"/>
      <c r="I24" s="706" t="s">
        <v>453</v>
      </c>
      <c r="J24" s="706"/>
      <c r="K24" s="706"/>
    </row>
    <row r="25" spans="2:12" x14ac:dyDescent="0.25">
      <c r="B25" s="706" t="s">
        <v>235</v>
      </c>
      <c r="C25" s="706" t="s">
        <v>235</v>
      </c>
      <c r="F25" s="706" t="s">
        <v>454</v>
      </c>
      <c r="G25" s="706"/>
      <c r="I25" s="706" t="s">
        <v>236</v>
      </c>
      <c r="J25" s="706"/>
      <c r="K25" s="706"/>
    </row>
  </sheetData>
  <mergeCells count="17">
    <mergeCell ref="H6:K6"/>
    <mergeCell ref="L6:L7"/>
    <mergeCell ref="C2:L2"/>
    <mergeCell ref="C3:L3"/>
    <mergeCell ref="C4:L4"/>
    <mergeCell ref="C5:L5"/>
    <mergeCell ref="B24:C24"/>
    <mergeCell ref="B25:C25"/>
    <mergeCell ref="F23:G23"/>
    <mergeCell ref="B23:C23"/>
    <mergeCell ref="D6:G6"/>
    <mergeCell ref="C6:C7"/>
    <mergeCell ref="I24:K24"/>
    <mergeCell ref="I23:K23"/>
    <mergeCell ref="I25:K25"/>
    <mergeCell ref="F24:G24"/>
    <mergeCell ref="F25:G25"/>
  </mergeCells>
  <pageMargins left="0.9055118110236221" right="1.299212598425197" top="2.1259842519685042" bottom="0.74803149606299213" header="0.31496062992125984" footer="0.31496062992125984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opLeftCell="A19" workbookViewId="0">
      <selection sqref="A1:M30"/>
    </sheetView>
  </sheetViews>
  <sheetFormatPr baseColWidth="10" defaultColWidth="11.44140625" defaultRowHeight="13.2" x14ac:dyDescent="0.25"/>
  <cols>
    <col min="1" max="1" width="36.88671875" style="215" customWidth="1"/>
    <col min="2" max="5" width="11.44140625" style="215"/>
    <col min="6" max="6" width="14.88671875" style="215" customWidth="1"/>
    <col min="7" max="10" width="11.44140625" style="215"/>
    <col min="11" max="11" width="15.88671875" style="215" customWidth="1"/>
    <col min="12" max="16384" width="11.44140625" style="215"/>
  </cols>
  <sheetData>
    <row r="1" spans="1:13" ht="13.8" thickBot="1" x14ac:dyDescent="0.3">
      <c r="M1" s="211" t="s">
        <v>459</v>
      </c>
    </row>
    <row r="2" spans="1:13" ht="13.8" thickBot="1" x14ac:dyDescent="0.3">
      <c r="A2" s="715" t="s">
        <v>533</v>
      </c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21"/>
    </row>
    <row r="3" spans="1:13" ht="13.8" thickBot="1" x14ac:dyDescent="0.3">
      <c r="A3" s="715" t="s">
        <v>550</v>
      </c>
      <c r="B3" s="716"/>
      <c r="C3" s="716"/>
      <c r="D3" s="716"/>
      <c r="E3" s="716"/>
      <c r="F3" s="716"/>
      <c r="G3" s="716"/>
      <c r="H3" s="716"/>
      <c r="I3" s="716"/>
      <c r="J3" s="716"/>
      <c r="K3" s="716"/>
      <c r="L3" s="716"/>
      <c r="M3" s="721"/>
    </row>
    <row r="4" spans="1:13" ht="13.8" thickBot="1" x14ac:dyDescent="0.3">
      <c r="A4" s="715" t="s">
        <v>458</v>
      </c>
      <c r="B4" s="716"/>
      <c r="C4" s="716"/>
      <c r="D4" s="716"/>
      <c r="E4" s="716"/>
      <c r="F4" s="716"/>
      <c r="G4" s="716"/>
      <c r="H4" s="716"/>
      <c r="I4" s="716"/>
      <c r="J4" s="716"/>
      <c r="K4" s="716"/>
      <c r="L4" s="716"/>
      <c r="M4" s="721"/>
    </row>
    <row r="5" spans="1:13" ht="13.8" thickBot="1" x14ac:dyDescent="0.3">
      <c r="A5" s="715" t="s">
        <v>37</v>
      </c>
      <c r="B5" s="716"/>
      <c r="C5" s="716"/>
      <c r="D5" s="716"/>
      <c r="E5" s="716"/>
      <c r="F5" s="716"/>
      <c r="G5" s="716"/>
      <c r="H5" s="716"/>
      <c r="I5" s="716"/>
      <c r="J5" s="716"/>
      <c r="K5" s="716"/>
      <c r="L5" s="716"/>
      <c r="M5" s="721"/>
    </row>
    <row r="6" spans="1:13" ht="15" customHeight="1" thickBot="1" x14ac:dyDescent="0.3">
      <c r="A6" s="719" t="s">
        <v>38</v>
      </c>
      <c r="B6" s="719" t="s">
        <v>39</v>
      </c>
      <c r="C6" s="719" t="s">
        <v>40</v>
      </c>
      <c r="D6" s="719" t="s">
        <v>41</v>
      </c>
      <c r="E6" s="719" t="s">
        <v>42</v>
      </c>
      <c r="F6" s="719" t="s">
        <v>43</v>
      </c>
      <c r="G6" s="719" t="s">
        <v>44</v>
      </c>
      <c r="H6" s="719" t="s">
        <v>45</v>
      </c>
      <c r="I6" s="715" t="s">
        <v>49</v>
      </c>
      <c r="J6" s="716"/>
      <c r="K6" s="716"/>
      <c r="L6" s="716"/>
      <c r="M6" s="721"/>
    </row>
    <row r="7" spans="1:13" ht="15" customHeight="1" thickBot="1" x14ac:dyDescent="0.3">
      <c r="A7" s="722"/>
      <c r="B7" s="722"/>
      <c r="C7" s="722"/>
      <c r="D7" s="722"/>
      <c r="E7" s="722"/>
      <c r="F7" s="722"/>
      <c r="G7" s="722"/>
      <c r="H7" s="722"/>
      <c r="I7" s="719" t="s">
        <v>46</v>
      </c>
      <c r="J7" s="719" t="s">
        <v>47</v>
      </c>
      <c r="K7" s="719" t="s">
        <v>48</v>
      </c>
      <c r="L7" s="715" t="s">
        <v>52</v>
      </c>
      <c r="M7" s="721"/>
    </row>
    <row r="8" spans="1:13" ht="15" customHeight="1" x14ac:dyDescent="0.25">
      <c r="A8" s="722"/>
      <c r="B8" s="722"/>
      <c r="C8" s="722"/>
      <c r="D8" s="722"/>
      <c r="E8" s="722"/>
      <c r="F8" s="722"/>
      <c r="G8" s="722"/>
      <c r="H8" s="722"/>
      <c r="I8" s="722"/>
      <c r="J8" s="722"/>
      <c r="K8" s="722"/>
      <c r="L8" s="719" t="s">
        <v>50</v>
      </c>
      <c r="M8" s="719" t="s">
        <v>51</v>
      </c>
    </row>
    <row r="9" spans="1:13" x14ac:dyDescent="0.25">
      <c r="A9" s="722"/>
      <c r="B9" s="722"/>
      <c r="C9" s="722"/>
      <c r="D9" s="722"/>
      <c r="E9" s="722"/>
      <c r="F9" s="722"/>
      <c r="G9" s="722"/>
      <c r="H9" s="722"/>
      <c r="I9" s="722"/>
      <c r="J9" s="722"/>
      <c r="K9" s="722"/>
      <c r="L9" s="722"/>
      <c r="M9" s="722"/>
    </row>
    <row r="10" spans="1:13" ht="13.8" thickBot="1" x14ac:dyDescent="0.3">
      <c r="A10" s="720"/>
      <c r="B10" s="720"/>
      <c r="C10" s="720"/>
      <c r="D10" s="720"/>
      <c r="E10" s="720"/>
      <c r="F10" s="720"/>
      <c r="G10" s="720"/>
      <c r="H10" s="720"/>
      <c r="I10" s="720"/>
      <c r="J10" s="720"/>
      <c r="K10" s="720"/>
      <c r="L10" s="720"/>
      <c r="M10" s="720"/>
    </row>
    <row r="11" spans="1:13" x14ac:dyDescent="0.25">
      <c r="A11" s="270" t="s">
        <v>53</v>
      </c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</row>
    <row r="12" spans="1:13" ht="13.8" thickBot="1" x14ac:dyDescent="0.3">
      <c r="A12" s="213"/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</row>
    <row r="13" spans="1:13" ht="13.8" thickBot="1" x14ac:dyDescent="0.3">
      <c r="A13" s="271" t="s">
        <v>55</v>
      </c>
      <c r="G13" s="269"/>
    </row>
    <row r="14" spans="1:13" ht="13.8" thickBot="1" x14ac:dyDescent="0.3">
      <c r="A14" s="271" t="s">
        <v>54</v>
      </c>
      <c r="G14" s="269"/>
    </row>
    <row r="15" spans="1:13" ht="13.8" thickBot="1" x14ac:dyDescent="0.3"/>
    <row r="16" spans="1:13" x14ac:dyDescent="0.25">
      <c r="A16" s="270" t="s">
        <v>56</v>
      </c>
      <c r="B16" s="265"/>
      <c r="C16" s="265"/>
      <c r="D16" s="265"/>
      <c r="E16" s="265"/>
      <c r="F16" s="265"/>
      <c r="G16" s="265"/>
      <c r="H16" s="265"/>
      <c r="I16" s="265"/>
      <c r="J16" s="265"/>
      <c r="K16" s="265"/>
      <c r="L16" s="265"/>
      <c r="M16" s="265"/>
    </row>
    <row r="17" spans="1:13" ht="13.8" thickBot="1" x14ac:dyDescent="0.3">
      <c r="A17" s="213"/>
      <c r="B17" s="267"/>
      <c r="C17" s="267"/>
      <c r="D17" s="267"/>
      <c r="E17" s="267"/>
      <c r="F17" s="267"/>
      <c r="G17" s="267"/>
      <c r="H17" s="267"/>
      <c r="I17" s="267"/>
      <c r="J17" s="267"/>
      <c r="K17" s="267"/>
      <c r="L17" s="267"/>
      <c r="M17" s="267"/>
    </row>
    <row r="18" spans="1:13" ht="13.8" thickBot="1" x14ac:dyDescent="0.3">
      <c r="A18" s="271" t="s">
        <v>55</v>
      </c>
      <c r="G18" s="269"/>
    </row>
    <row r="19" spans="1:13" ht="13.8" thickBot="1" x14ac:dyDescent="0.3">
      <c r="A19" s="271" t="s">
        <v>54</v>
      </c>
      <c r="G19" s="269"/>
    </row>
    <row r="23" spans="1:13" x14ac:dyDescent="0.25">
      <c r="A23" s="707"/>
      <c r="B23" s="707"/>
      <c r="E23" s="707"/>
      <c r="F23" s="707"/>
      <c r="H23" s="707"/>
      <c r="I23" s="707"/>
      <c r="J23" s="707"/>
    </row>
    <row r="24" spans="1:13" x14ac:dyDescent="0.25">
      <c r="A24" s="706" t="s">
        <v>451</v>
      </c>
      <c r="B24" s="706"/>
      <c r="E24" s="706" t="s">
        <v>452</v>
      </c>
      <c r="F24" s="706"/>
      <c r="H24" s="706" t="s">
        <v>453</v>
      </c>
      <c r="I24" s="706"/>
      <c r="J24" s="706"/>
    </row>
    <row r="25" spans="1:13" x14ac:dyDescent="0.25">
      <c r="A25" s="706" t="s">
        <v>235</v>
      </c>
      <c r="B25" s="706" t="s">
        <v>235</v>
      </c>
      <c r="E25" s="706" t="s">
        <v>454</v>
      </c>
      <c r="F25" s="706"/>
      <c r="H25" s="706" t="s">
        <v>236</v>
      </c>
      <c r="I25" s="706"/>
      <c r="J25" s="706"/>
    </row>
  </sheetData>
  <mergeCells count="28">
    <mergeCell ref="A2:M2"/>
    <mergeCell ref="A3:M3"/>
    <mergeCell ref="A4:M4"/>
    <mergeCell ref="A5:M5"/>
    <mergeCell ref="L7:M7"/>
    <mergeCell ref="I6:M6"/>
    <mergeCell ref="A6:A10"/>
    <mergeCell ref="B6:B10"/>
    <mergeCell ref="C6:C10"/>
    <mergeCell ref="D6:D10"/>
    <mergeCell ref="E6:E10"/>
    <mergeCell ref="F6:F10"/>
    <mergeCell ref="G6:G10"/>
    <mergeCell ref="H6:H10"/>
    <mergeCell ref="L8:L10"/>
    <mergeCell ref="M8:M10"/>
    <mergeCell ref="I7:I10"/>
    <mergeCell ref="J7:J10"/>
    <mergeCell ref="K7:K10"/>
    <mergeCell ref="A25:B25"/>
    <mergeCell ref="E25:F25"/>
    <mergeCell ref="H25:J25"/>
    <mergeCell ref="A23:B23"/>
    <mergeCell ref="E23:F23"/>
    <mergeCell ref="H23:J23"/>
    <mergeCell ref="A24:B24"/>
    <mergeCell ref="E24:F24"/>
    <mergeCell ref="H24:J24"/>
  </mergeCells>
  <pageMargins left="1.299212598425197" right="1.299212598425197" top="2.1259842519685042" bottom="0.59055118110236227" header="0.31496062992125984" footer="0.31496062992125984"/>
  <pageSetup paperSize="9" scale="63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showGridLines="0" topLeftCell="A25" workbookViewId="0">
      <selection sqref="A1:M27"/>
    </sheetView>
  </sheetViews>
  <sheetFormatPr baseColWidth="10" defaultColWidth="11.44140625" defaultRowHeight="13.2" x14ac:dyDescent="0.25"/>
  <cols>
    <col min="1" max="1" width="11.44140625" style="215"/>
    <col min="2" max="2" width="13.88671875" style="215" customWidth="1"/>
    <col min="3" max="3" width="15.109375" style="215" customWidth="1"/>
    <col min="4" max="5" width="11.44140625" style="215"/>
    <col min="6" max="6" width="13" style="215" customWidth="1"/>
    <col min="7" max="7" width="15.109375" style="215" bestFit="1" customWidth="1"/>
    <col min="8" max="8" width="15.33203125" style="215" customWidth="1"/>
    <col min="9" max="9" width="11.5546875" style="215" bestFit="1" customWidth="1"/>
    <col min="10" max="10" width="15.33203125" style="215" bestFit="1" customWidth="1"/>
    <col min="11" max="11" width="16.109375" style="215" customWidth="1"/>
    <col min="12" max="16384" width="11.44140625" style="215"/>
  </cols>
  <sheetData>
    <row r="1" spans="2:11" ht="13.8" thickBot="1" x14ac:dyDescent="0.3">
      <c r="K1" s="211" t="s">
        <v>460</v>
      </c>
    </row>
    <row r="2" spans="2:11" ht="13.8" thickBot="1" x14ac:dyDescent="0.3">
      <c r="B2" s="715" t="s">
        <v>533</v>
      </c>
      <c r="C2" s="716"/>
      <c r="D2" s="716"/>
      <c r="E2" s="716"/>
      <c r="F2" s="716"/>
      <c r="G2" s="716"/>
      <c r="H2" s="716"/>
      <c r="I2" s="716"/>
      <c r="J2" s="716"/>
      <c r="K2" s="721"/>
    </row>
    <row r="3" spans="2:11" ht="13.8" thickBot="1" x14ac:dyDescent="0.3">
      <c r="B3" s="715" t="s">
        <v>550</v>
      </c>
      <c r="C3" s="716"/>
      <c r="D3" s="716"/>
      <c r="E3" s="716"/>
      <c r="F3" s="716"/>
      <c r="G3" s="716"/>
      <c r="H3" s="716"/>
      <c r="I3" s="716"/>
      <c r="J3" s="716"/>
      <c r="K3" s="721"/>
    </row>
    <row r="4" spans="2:11" ht="13.8" thickBot="1" x14ac:dyDescent="0.3">
      <c r="B4" s="715" t="s">
        <v>458</v>
      </c>
      <c r="C4" s="716"/>
      <c r="D4" s="716"/>
      <c r="E4" s="716"/>
      <c r="F4" s="716"/>
      <c r="G4" s="716"/>
      <c r="H4" s="716"/>
      <c r="I4" s="716"/>
      <c r="J4" s="716"/>
      <c r="K4" s="721"/>
    </row>
    <row r="5" spans="2:11" ht="13.8" thickBot="1" x14ac:dyDescent="0.3">
      <c r="B5" s="715" t="s">
        <v>57</v>
      </c>
      <c r="C5" s="716"/>
      <c r="D5" s="716"/>
      <c r="E5" s="716"/>
      <c r="F5" s="716"/>
      <c r="G5" s="716"/>
      <c r="H5" s="716"/>
      <c r="I5" s="716"/>
      <c r="J5" s="716"/>
      <c r="K5" s="721"/>
    </row>
    <row r="6" spans="2:11" ht="14.4" customHeight="1" x14ac:dyDescent="0.25">
      <c r="B6" s="723" t="s">
        <v>66</v>
      </c>
      <c r="C6" s="724"/>
      <c r="D6" s="724"/>
      <c r="E6" s="724"/>
      <c r="F6" s="725"/>
      <c r="G6" s="719" t="s">
        <v>67</v>
      </c>
      <c r="H6" s="723" t="s">
        <v>61</v>
      </c>
      <c r="I6" s="719" t="s">
        <v>45</v>
      </c>
      <c r="J6" s="383" t="s">
        <v>63</v>
      </c>
      <c r="K6" s="383" t="s">
        <v>63</v>
      </c>
    </row>
    <row r="7" spans="2:11" ht="13.8" thickBot="1" x14ac:dyDescent="0.3">
      <c r="B7" s="726"/>
      <c r="C7" s="727"/>
      <c r="D7" s="727"/>
      <c r="E7" s="727"/>
      <c r="F7" s="728"/>
      <c r="G7" s="720" t="s">
        <v>60</v>
      </c>
      <c r="H7" s="726"/>
      <c r="I7" s="720" t="s">
        <v>62</v>
      </c>
      <c r="J7" s="384" t="s">
        <v>64</v>
      </c>
      <c r="K7" s="384" t="s">
        <v>65</v>
      </c>
    </row>
    <row r="8" spans="2:11" ht="13.8" thickBot="1" x14ac:dyDescent="0.3">
      <c r="B8" s="385" t="s">
        <v>58</v>
      </c>
      <c r="C8" s="272"/>
      <c r="D8" s="274"/>
      <c r="E8" s="274"/>
      <c r="F8" s="268"/>
      <c r="G8" s="265"/>
      <c r="H8" s="265"/>
      <c r="I8" s="265"/>
      <c r="J8" s="265"/>
      <c r="K8" s="265"/>
    </row>
    <row r="9" spans="2:11" ht="25.8" thickBot="1" x14ac:dyDescent="0.3">
      <c r="B9" s="381" t="s">
        <v>517</v>
      </c>
      <c r="C9" s="381" t="s">
        <v>518</v>
      </c>
      <c r="D9" s="381" t="s">
        <v>519</v>
      </c>
      <c r="E9" s="381" t="s">
        <v>520</v>
      </c>
      <c r="F9" s="381" t="s">
        <v>521</v>
      </c>
      <c r="G9" s="386"/>
      <c r="H9" s="266"/>
      <c r="I9" s="266"/>
      <c r="J9" s="266"/>
      <c r="K9" s="266"/>
    </row>
    <row r="10" spans="2:11" x14ac:dyDescent="0.25">
      <c r="B10" s="387"/>
      <c r="C10" s="388"/>
      <c r="D10" s="388"/>
      <c r="E10" s="389"/>
      <c r="F10" s="390"/>
      <c r="G10" s="391"/>
      <c r="H10" s="392">
        <v>0</v>
      </c>
      <c r="I10" s="392">
        <v>0</v>
      </c>
      <c r="J10" s="392"/>
      <c r="K10" s="392">
        <v>0</v>
      </c>
    </row>
    <row r="11" spans="2:11" ht="13.8" thickBot="1" x14ac:dyDescent="0.3">
      <c r="B11" s="393"/>
      <c r="C11" s="394"/>
      <c r="D11" s="394"/>
      <c r="E11" s="395"/>
      <c r="F11" s="396"/>
      <c r="G11" s="397"/>
      <c r="H11" s="398">
        <v>0</v>
      </c>
      <c r="I11" s="398">
        <v>0</v>
      </c>
      <c r="J11" s="398"/>
      <c r="K11" s="398">
        <v>0</v>
      </c>
    </row>
    <row r="12" spans="2:11" ht="13.8" thickBot="1" x14ac:dyDescent="0.3">
      <c r="B12" s="399" t="s">
        <v>59</v>
      </c>
      <c r="C12" s="214"/>
      <c r="D12" s="214"/>
      <c r="E12" s="214"/>
      <c r="F12" s="214"/>
      <c r="G12" s="400">
        <f>SUM(G10:G11)</f>
        <v>0</v>
      </c>
      <c r="H12" s="400">
        <f t="shared" ref="H12:K12" si="0">SUM(H10:H11)</f>
        <v>0</v>
      </c>
      <c r="I12" s="400">
        <f t="shared" si="0"/>
        <v>0</v>
      </c>
      <c r="J12" s="400">
        <f t="shared" si="0"/>
        <v>0</v>
      </c>
      <c r="K12" s="400">
        <f t="shared" si="0"/>
        <v>0</v>
      </c>
    </row>
    <row r="13" spans="2:11" ht="13.8" thickBot="1" x14ac:dyDescent="0.3">
      <c r="B13" s="385" t="s">
        <v>68</v>
      </c>
      <c r="C13" s="272"/>
      <c r="D13" s="272"/>
      <c r="E13" s="272"/>
      <c r="F13" s="272"/>
      <c r="G13" s="265"/>
      <c r="H13" s="265"/>
      <c r="I13" s="265"/>
      <c r="J13" s="265"/>
      <c r="K13" s="265"/>
    </row>
    <row r="14" spans="2:11" x14ac:dyDescent="0.25">
      <c r="B14" s="723" t="s">
        <v>66</v>
      </c>
      <c r="C14" s="724"/>
      <c r="D14" s="724"/>
      <c r="E14" s="724"/>
      <c r="F14" s="725"/>
      <c r="G14" s="719" t="s">
        <v>67</v>
      </c>
      <c r="H14" s="723" t="s">
        <v>61</v>
      </c>
      <c r="I14" s="719" t="s">
        <v>45</v>
      </c>
      <c r="J14" s="383" t="s">
        <v>63</v>
      </c>
      <c r="K14" s="383" t="s">
        <v>63</v>
      </c>
    </row>
    <row r="15" spans="2:11" ht="13.8" thickBot="1" x14ac:dyDescent="0.3">
      <c r="B15" s="726"/>
      <c r="C15" s="727"/>
      <c r="D15" s="727"/>
      <c r="E15" s="727"/>
      <c r="F15" s="728"/>
      <c r="G15" s="720" t="s">
        <v>60</v>
      </c>
      <c r="H15" s="726"/>
      <c r="I15" s="720" t="s">
        <v>62</v>
      </c>
      <c r="J15" s="384" t="s">
        <v>64</v>
      </c>
      <c r="K15" s="384" t="s">
        <v>65</v>
      </c>
    </row>
    <row r="16" spans="2:11" ht="13.8" thickBot="1" x14ac:dyDescent="0.3">
      <c r="B16" s="385" t="s">
        <v>58</v>
      </c>
      <c r="C16" s="272"/>
      <c r="D16" s="274"/>
      <c r="E16" s="274"/>
      <c r="F16" s="268"/>
      <c r="G16" s="265"/>
      <c r="H16" s="265"/>
      <c r="I16" s="265"/>
      <c r="J16" s="265"/>
      <c r="K16" s="265"/>
    </row>
    <row r="17" spans="1:13" ht="25.8" thickBot="1" x14ac:dyDescent="0.3">
      <c r="B17" s="381" t="s">
        <v>517</v>
      </c>
      <c r="C17" s="381" t="s">
        <v>518</v>
      </c>
      <c r="D17" s="381" t="s">
        <v>519</v>
      </c>
      <c r="E17" s="381" t="s">
        <v>520</v>
      </c>
      <c r="F17" s="381" t="s">
        <v>521</v>
      </c>
      <c r="G17" s="386"/>
      <c r="H17" s="266"/>
      <c r="I17" s="266"/>
      <c r="J17" s="266"/>
      <c r="K17" s="266"/>
    </row>
    <row r="18" spans="1:13" x14ac:dyDescent="0.25">
      <c r="B18" s="387"/>
      <c r="C18" s="388"/>
      <c r="D18" s="388"/>
      <c r="E18" s="389"/>
      <c r="F18" s="390"/>
      <c r="G18" s="391"/>
      <c r="H18" s="392"/>
      <c r="I18" s="392"/>
      <c r="J18" s="392"/>
      <c r="K18" s="581">
        <v>500000000</v>
      </c>
    </row>
    <row r="19" spans="1:13" ht="13.8" thickBot="1" x14ac:dyDescent="0.3">
      <c r="B19" s="393"/>
      <c r="C19" s="394"/>
      <c r="D19" s="394"/>
      <c r="E19" s="395"/>
      <c r="F19" s="396"/>
      <c r="G19" s="397"/>
      <c r="H19" s="398"/>
      <c r="I19" s="398"/>
      <c r="J19" s="398"/>
      <c r="K19" s="582">
        <v>500000000</v>
      </c>
    </row>
    <row r="20" spans="1:13" ht="13.8" thickBot="1" x14ac:dyDescent="0.3">
      <c r="B20" s="212" t="s">
        <v>59</v>
      </c>
      <c r="C20" s="274"/>
      <c r="D20" s="274"/>
      <c r="E20" s="274"/>
      <c r="F20" s="274"/>
      <c r="G20" s="401">
        <f>SUM(G18:G19)</f>
        <v>0</v>
      </c>
      <c r="H20" s="401">
        <f t="shared" ref="H20:J20" si="1">SUM(H18:H19)</f>
        <v>0</v>
      </c>
      <c r="I20" s="401">
        <f t="shared" si="1"/>
        <v>0</v>
      </c>
      <c r="J20" s="401">
        <f t="shared" si="1"/>
        <v>0</v>
      </c>
      <c r="K20" s="578">
        <f>SUM(K18:K19)</f>
        <v>1000000000</v>
      </c>
    </row>
    <row r="21" spans="1:13" ht="13.8" thickBot="1" x14ac:dyDescent="0.3">
      <c r="B21" s="212" t="s">
        <v>69</v>
      </c>
      <c r="C21" s="274"/>
      <c r="D21" s="274"/>
      <c r="E21" s="274"/>
      <c r="F21" s="274"/>
      <c r="G21" s="400">
        <f>+G12+G20</f>
        <v>0</v>
      </c>
      <c r="H21" s="400">
        <f>+H12+H20</f>
        <v>0</v>
      </c>
      <c r="I21" s="400">
        <f>+I12+I20</f>
        <v>0</v>
      </c>
      <c r="J21" s="400">
        <f>+J12+J20</f>
        <v>0</v>
      </c>
      <c r="K21" s="583">
        <f>+K12+K20</f>
        <v>1000000000</v>
      </c>
    </row>
    <row r="24" spans="1:13" x14ac:dyDescent="0.25">
      <c r="A24" s="707"/>
      <c r="B24" s="707"/>
      <c r="D24" s="707"/>
      <c r="E24" s="707"/>
      <c r="F24" s="707"/>
      <c r="G24" s="707"/>
      <c r="I24" s="707"/>
      <c r="J24" s="707"/>
    </row>
    <row r="25" spans="1:13" x14ac:dyDescent="0.25">
      <c r="A25" s="706" t="s">
        <v>451</v>
      </c>
      <c r="B25" s="706"/>
      <c r="D25" s="706" t="s">
        <v>452</v>
      </c>
      <c r="E25" s="706"/>
      <c r="F25" s="706"/>
      <c r="G25" s="706"/>
      <c r="I25" s="706" t="s">
        <v>453</v>
      </c>
      <c r="J25" s="706"/>
    </row>
    <row r="26" spans="1:13" x14ac:dyDescent="0.25">
      <c r="A26" s="706" t="s">
        <v>235</v>
      </c>
      <c r="B26" s="706"/>
      <c r="D26" s="706" t="s">
        <v>454</v>
      </c>
      <c r="E26" s="706"/>
      <c r="F26" s="706"/>
      <c r="G26" s="706"/>
      <c r="I26" s="706" t="s">
        <v>236</v>
      </c>
      <c r="J26" s="706"/>
      <c r="L26" s="706"/>
      <c r="M26" s="706"/>
    </row>
  </sheetData>
  <mergeCells count="22">
    <mergeCell ref="G6:G7"/>
    <mergeCell ref="H6:H7"/>
    <mergeCell ref="B2:K2"/>
    <mergeCell ref="B3:K3"/>
    <mergeCell ref="B4:K4"/>
    <mergeCell ref="B5:K5"/>
    <mergeCell ref="B6:F7"/>
    <mergeCell ref="I6:I7"/>
    <mergeCell ref="L26:M26"/>
    <mergeCell ref="B14:F15"/>
    <mergeCell ref="G14:G15"/>
    <mergeCell ref="H14:H15"/>
    <mergeCell ref="I14:I15"/>
    <mergeCell ref="A24:B24"/>
    <mergeCell ref="D24:G24"/>
    <mergeCell ref="I24:J24"/>
    <mergeCell ref="A25:B25"/>
    <mergeCell ref="D25:G25"/>
    <mergeCell ref="I25:J25"/>
    <mergeCell ref="A26:B26"/>
    <mergeCell ref="D26:G26"/>
    <mergeCell ref="I26:J26"/>
  </mergeCells>
  <pageMargins left="1.299212598425197" right="1.299212598425197" top="1.5354330708661419" bottom="0.74803149606299213" header="0.31496062992125984" footer="0.31496062992125984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J22"/>
  <sheetViews>
    <sheetView workbookViewId="0">
      <selection activeCell="B1" sqref="B1:K22"/>
    </sheetView>
  </sheetViews>
  <sheetFormatPr baseColWidth="10" defaultColWidth="11.44140625" defaultRowHeight="13.2" x14ac:dyDescent="0.25"/>
  <cols>
    <col min="1" max="5" width="11.44140625" style="215"/>
    <col min="6" max="6" width="27" style="215" bestFit="1" customWidth="1"/>
    <col min="7" max="7" width="15.109375" style="215" bestFit="1" customWidth="1"/>
    <col min="8" max="8" width="14.6640625" style="215" bestFit="1" customWidth="1"/>
    <col min="9" max="9" width="15.109375" style="215" customWidth="1"/>
    <col min="10" max="10" width="15.6640625" style="215" customWidth="1"/>
    <col min="11" max="16384" width="11.44140625" style="215"/>
  </cols>
  <sheetData>
    <row r="1" spans="3:10" ht="13.8" thickBot="1" x14ac:dyDescent="0.3">
      <c r="J1" s="211" t="s">
        <v>461</v>
      </c>
    </row>
    <row r="2" spans="3:10" ht="13.8" thickBot="1" x14ac:dyDescent="0.3">
      <c r="C2" s="715" t="s">
        <v>533</v>
      </c>
      <c r="D2" s="716"/>
      <c r="E2" s="716"/>
      <c r="F2" s="716"/>
      <c r="G2" s="716"/>
      <c r="H2" s="716"/>
      <c r="I2" s="716"/>
      <c r="J2" s="721"/>
    </row>
    <row r="3" spans="3:10" ht="13.8" thickBot="1" x14ac:dyDescent="0.3">
      <c r="C3" s="715" t="s">
        <v>550</v>
      </c>
      <c r="D3" s="716"/>
      <c r="E3" s="716"/>
      <c r="F3" s="716"/>
      <c r="G3" s="716"/>
      <c r="H3" s="716"/>
      <c r="I3" s="716"/>
      <c r="J3" s="721"/>
    </row>
    <row r="4" spans="3:10" ht="13.8" thickBot="1" x14ac:dyDescent="0.3">
      <c r="C4" s="715" t="s">
        <v>458</v>
      </c>
      <c r="D4" s="716"/>
      <c r="E4" s="716"/>
      <c r="F4" s="716"/>
      <c r="G4" s="716"/>
      <c r="H4" s="716"/>
      <c r="I4" s="716"/>
      <c r="J4" s="721"/>
    </row>
    <row r="5" spans="3:10" ht="13.8" thickBot="1" x14ac:dyDescent="0.3">
      <c r="C5" s="729" t="s">
        <v>71</v>
      </c>
      <c r="D5" s="729"/>
      <c r="E5" s="729"/>
      <c r="F5" s="729"/>
      <c r="G5" s="729"/>
      <c r="H5" s="729"/>
      <c r="I5" s="729"/>
      <c r="J5" s="729"/>
    </row>
    <row r="6" spans="3:10" ht="15" customHeight="1" x14ac:dyDescent="0.25">
      <c r="C6" s="723" t="s">
        <v>70</v>
      </c>
      <c r="D6" s="724"/>
      <c r="E6" s="724"/>
      <c r="F6" s="723" t="s">
        <v>72</v>
      </c>
      <c r="G6" s="723" t="s">
        <v>73</v>
      </c>
      <c r="H6" s="723" t="s">
        <v>74</v>
      </c>
      <c r="I6" s="723" t="s">
        <v>18</v>
      </c>
      <c r="J6" s="719" t="s">
        <v>75</v>
      </c>
    </row>
    <row r="7" spans="3:10" ht="48" customHeight="1" thickBot="1" x14ac:dyDescent="0.3">
      <c r="C7" s="726"/>
      <c r="D7" s="727"/>
      <c r="E7" s="727"/>
      <c r="F7" s="730"/>
      <c r="G7" s="730"/>
      <c r="H7" s="730"/>
      <c r="I7" s="730"/>
      <c r="J7" s="722"/>
    </row>
    <row r="8" spans="3:10" x14ac:dyDescent="0.25">
      <c r="C8" s="270" t="s">
        <v>76</v>
      </c>
      <c r="D8" s="272"/>
      <c r="E8" s="272"/>
      <c r="F8" s="403">
        <v>1172682000</v>
      </c>
      <c r="G8" s="404">
        <v>0</v>
      </c>
      <c r="H8" s="404">
        <v>245449638</v>
      </c>
      <c r="I8" s="404">
        <f>+F8+G8-H8</f>
        <v>927232362</v>
      </c>
      <c r="J8" s="405">
        <v>1172682000</v>
      </c>
    </row>
    <row r="9" spans="3:10" ht="13.8" thickBot="1" x14ac:dyDescent="0.3">
      <c r="C9" s="273"/>
      <c r="F9" s="406"/>
      <c r="G9" s="407"/>
      <c r="H9" s="407"/>
      <c r="I9" s="407"/>
      <c r="J9" s="408"/>
    </row>
    <row r="10" spans="3:10" ht="13.8" thickBot="1" x14ac:dyDescent="0.3">
      <c r="C10" s="273" t="s">
        <v>11</v>
      </c>
      <c r="F10" s="410">
        <f>SUM(F8:F9)</f>
        <v>1172682000</v>
      </c>
      <c r="G10" s="410">
        <f>SUM(G8:G9)</f>
        <v>0</v>
      </c>
      <c r="H10" s="410">
        <f>SUM(H8:H9)</f>
        <v>245449638</v>
      </c>
      <c r="I10" s="410">
        <f>SUM(I8:I9)</f>
        <v>927232362</v>
      </c>
      <c r="J10" s="411">
        <f>SUM(J8:J9)</f>
        <v>1172682000</v>
      </c>
    </row>
    <row r="11" spans="3:10" x14ac:dyDescent="0.25">
      <c r="C11" s="273"/>
      <c r="F11" s="403"/>
      <c r="G11" s="404"/>
      <c r="H11" s="404"/>
      <c r="I11" s="404"/>
      <c r="J11" s="405"/>
    </row>
    <row r="12" spans="3:10" ht="13.8" thickBot="1" x14ac:dyDescent="0.3">
      <c r="C12" s="273" t="s">
        <v>77</v>
      </c>
      <c r="F12" s="412"/>
      <c r="G12" s="413"/>
      <c r="H12" s="413"/>
      <c r="I12" s="413"/>
      <c r="J12" s="414"/>
    </row>
    <row r="13" spans="3:10" ht="13.8" thickBot="1" x14ac:dyDescent="0.3">
      <c r="C13" s="213" t="s">
        <v>11</v>
      </c>
      <c r="D13" s="214"/>
      <c r="E13" s="214"/>
      <c r="F13" s="402">
        <f>SUM(F11:F12)</f>
        <v>0</v>
      </c>
      <c r="G13" s="402">
        <f>SUM(G11:G12)</f>
        <v>0</v>
      </c>
      <c r="H13" s="402">
        <f>SUM(H11:H12)</f>
        <v>0</v>
      </c>
      <c r="I13" s="402">
        <f>SUM(I11:I12)</f>
        <v>0</v>
      </c>
      <c r="J13" s="409">
        <f>SUM(J11:J12)</f>
        <v>0</v>
      </c>
    </row>
    <row r="19" spans="3:10" ht="14.4" x14ac:dyDescent="0.3">
      <c r="J19" s="77"/>
    </row>
    <row r="20" spans="3:10" x14ac:dyDescent="0.25">
      <c r="C20" s="711" t="s">
        <v>451</v>
      </c>
      <c r="D20" s="711"/>
      <c r="E20" s="711"/>
      <c r="G20" s="711" t="s">
        <v>452</v>
      </c>
      <c r="H20" s="711"/>
      <c r="J20" s="513" t="s">
        <v>453</v>
      </c>
    </row>
    <row r="21" spans="3:10" x14ac:dyDescent="0.25">
      <c r="C21" s="706" t="s">
        <v>235</v>
      </c>
      <c r="D21" s="706"/>
      <c r="E21" s="706"/>
      <c r="G21" s="706" t="s">
        <v>454</v>
      </c>
      <c r="H21" s="706"/>
      <c r="J21" s="215" t="s">
        <v>236</v>
      </c>
    </row>
    <row r="22" spans="3:10" ht="14.4" x14ac:dyDescent="0.3">
      <c r="J22" s="77"/>
    </row>
  </sheetData>
  <mergeCells count="14">
    <mergeCell ref="C2:J2"/>
    <mergeCell ref="C3:J3"/>
    <mergeCell ref="C4:J4"/>
    <mergeCell ref="C5:J5"/>
    <mergeCell ref="C6:E7"/>
    <mergeCell ref="F6:F7"/>
    <mergeCell ref="G6:G7"/>
    <mergeCell ref="H6:H7"/>
    <mergeCell ref="I6:I7"/>
    <mergeCell ref="C20:E20"/>
    <mergeCell ref="C21:E21"/>
    <mergeCell ref="G20:H20"/>
    <mergeCell ref="G21:H21"/>
    <mergeCell ref="J6:J7"/>
  </mergeCells>
  <pageMargins left="0.70866141732283472" right="1.299212598425197" top="1.9291338582677167" bottom="0.74803149606299213" header="0.31496062992125984" footer="0.31496062992125984"/>
  <pageSetup paperSize="9" scale="8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K55"/>
  <sheetViews>
    <sheetView showGridLines="0" topLeftCell="A34" workbookViewId="0">
      <selection activeCell="H53" sqref="H53:I55"/>
    </sheetView>
  </sheetViews>
  <sheetFormatPr baseColWidth="10" defaultColWidth="11.44140625" defaultRowHeight="13.2" x14ac:dyDescent="0.25"/>
  <cols>
    <col min="1" max="3" width="11.44140625" style="216"/>
    <col min="4" max="4" width="36" style="216" bestFit="1" customWidth="1"/>
    <col min="5" max="5" width="14" style="216" bestFit="1" customWidth="1"/>
    <col min="6" max="6" width="17.6640625" style="216" bestFit="1" customWidth="1"/>
    <col min="7" max="7" width="13.88671875" style="216" bestFit="1" customWidth="1"/>
    <col min="8" max="8" width="17.6640625" style="216" bestFit="1" customWidth="1"/>
    <col min="9" max="9" width="11.44140625" style="216"/>
    <col min="10" max="10" width="14.88671875" style="216" bestFit="1" customWidth="1"/>
    <col min="11" max="16384" width="11.44140625" style="216"/>
  </cols>
  <sheetData>
    <row r="4" spans="4:8" ht="13.8" thickBot="1" x14ac:dyDescent="0.3">
      <c r="D4" s="423"/>
      <c r="E4" s="423"/>
      <c r="F4" s="423"/>
      <c r="G4" s="423"/>
      <c r="H4" s="424" t="s">
        <v>201</v>
      </c>
    </row>
    <row r="5" spans="4:8" ht="13.8" thickBot="1" x14ac:dyDescent="0.3">
      <c r="D5" s="732" t="s">
        <v>512</v>
      </c>
      <c r="E5" s="733"/>
      <c r="F5" s="733"/>
      <c r="G5" s="733"/>
      <c r="H5" s="734"/>
    </row>
    <row r="6" spans="4:8" ht="13.8" thickBot="1" x14ac:dyDescent="0.3">
      <c r="D6" s="735" t="s">
        <v>202</v>
      </c>
      <c r="E6" s="736"/>
      <c r="F6" s="736"/>
      <c r="G6" s="736"/>
      <c r="H6" s="737"/>
    </row>
    <row r="7" spans="4:8" ht="13.8" thickBot="1" x14ac:dyDescent="0.3">
      <c r="D7" s="746" t="s">
        <v>548</v>
      </c>
      <c r="E7" s="733"/>
      <c r="F7" s="733"/>
      <c r="G7" s="733"/>
      <c r="H7" s="734"/>
    </row>
    <row r="8" spans="4:8" ht="13.8" thickBot="1" x14ac:dyDescent="0.3">
      <c r="D8" s="732" t="s">
        <v>455</v>
      </c>
      <c r="E8" s="733"/>
      <c r="F8" s="733"/>
      <c r="G8" s="733"/>
      <c r="H8" s="734"/>
    </row>
    <row r="9" spans="4:8" ht="13.8" thickBot="1" x14ac:dyDescent="0.3">
      <c r="D9" s="732" t="s">
        <v>203</v>
      </c>
      <c r="E9" s="733"/>
      <c r="F9" s="733"/>
      <c r="G9" s="733"/>
      <c r="H9" s="734"/>
    </row>
    <row r="10" spans="4:8" ht="13.8" thickBot="1" x14ac:dyDescent="0.3">
      <c r="D10" s="732" t="s">
        <v>204</v>
      </c>
      <c r="E10" s="733"/>
      <c r="F10" s="733"/>
      <c r="G10" s="733"/>
      <c r="H10" s="734"/>
    </row>
    <row r="11" spans="4:8" x14ac:dyDescent="0.25">
      <c r="D11" s="425"/>
      <c r="E11" s="738" t="s">
        <v>205</v>
      </c>
      <c r="F11" s="739"/>
      <c r="G11" s="742" t="s">
        <v>205</v>
      </c>
      <c r="H11" s="743"/>
    </row>
    <row r="12" spans="4:8" ht="13.8" thickBot="1" x14ac:dyDescent="0.3">
      <c r="D12" s="426" t="s">
        <v>206</v>
      </c>
      <c r="E12" s="740" t="s">
        <v>207</v>
      </c>
      <c r="F12" s="741"/>
      <c r="G12" s="744" t="s">
        <v>208</v>
      </c>
      <c r="H12" s="745"/>
    </row>
    <row r="13" spans="4:8" x14ac:dyDescent="0.25">
      <c r="D13" s="427"/>
      <c r="E13" s="428"/>
      <c r="F13" s="429"/>
      <c r="G13" s="430"/>
      <c r="H13" s="431"/>
    </row>
    <row r="14" spans="4:8" x14ac:dyDescent="0.25">
      <c r="D14" s="432" t="s">
        <v>209</v>
      </c>
      <c r="E14" s="428"/>
      <c r="F14" s="433"/>
      <c r="G14" s="430"/>
      <c r="H14" s="431"/>
    </row>
    <row r="15" spans="4:8" x14ac:dyDescent="0.25">
      <c r="D15" s="432" t="s">
        <v>210</v>
      </c>
      <c r="E15" s="428"/>
      <c r="F15" s="433"/>
      <c r="G15" s="430"/>
      <c r="H15" s="434">
        <f>+H17-H24</f>
        <v>0</v>
      </c>
    </row>
    <row r="16" spans="4:8" x14ac:dyDescent="0.25">
      <c r="D16" s="427"/>
      <c r="E16" s="428"/>
      <c r="F16" s="429"/>
      <c r="G16" s="430"/>
      <c r="H16" s="431"/>
    </row>
    <row r="17" spans="4:11" x14ac:dyDescent="0.25">
      <c r="D17" s="427" t="s">
        <v>211</v>
      </c>
      <c r="E17" s="428"/>
      <c r="F17" s="433">
        <f>+H34</f>
        <v>794856364</v>
      </c>
      <c r="G17" s="430"/>
      <c r="H17" s="434">
        <f>+G18+G19+G20</f>
        <v>0</v>
      </c>
    </row>
    <row r="18" spans="4:11" x14ac:dyDescent="0.25">
      <c r="D18" s="435" t="s">
        <v>366</v>
      </c>
      <c r="E18" s="428">
        <f>+G35</f>
        <v>0</v>
      </c>
      <c r="F18" s="429"/>
      <c r="G18" s="430">
        <v>0</v>
      </c>
      <c r="H18" s="431"/>
      <c r="I18" s="423"/>
    </row>
    <row r="19" spans="4:11" x14ac:dyDescent="0.25">
      <c r="D19" s="435" t="s">
        <v>367</v>
      </c>
      <c r="E19" s="428">
        <v>0</v>
      </c>
      <c r="F19" s="429"/>
      <c r="G19" s="430">
        <v>0</v>
      </c>
      <c r="H19" s="431"/>
      <c r="I19" s="423"/>
    </row>
    <row r="20" spans="4:11" x14ac:dyDescent="0.25">
      <c r="D20" s="435" t="s">
        <v>368</v>
      </c>
      <c r="E20" s="428">
        <v>0</v>
      </c>
      <c r="F20" s="429"/>
      <c r="G20" s="430">
        <v>0</v>
      </c>
      <c r="H20" s="431"/>
      <c r="I20" s="423"/>
    </row>
    <row r="21" spans="4:11" x14ac:dyDescent="0.25">
      <c r="D21" s="435"/>
      <c r="E21" s="428"/>
      <c r="F21" s="429"/>
      <c r="G21" s="430"/>
      <c r="H21" s="431"/>
      <c r="I21" s="423"/>
    </row>
    <row r="22" spans="4:11" x14ac:dyDescent="0.25">
      <c r="D22" s="435"/>
      <c r="E22" s="428"/>
      <c r="F22" s="429"/>
      <c r="G22" s="430"/>
      <c r="H22" s="431"/>
      <c r="I22" s="423"/>
    </row>
    <row r="23" spans="4:11" x14ac:dyDescent="0.25">
      <c r="D23" s="427"/>
      <c r="E23" s="428"/>
      <c r="F23" s="429"/>
      <c r="G23" s="430"/>
      <c r="H23" s="431"/>
      <c r="I23" s="423"/>
    </row>
    <row r="24" spans="4:11" x14ac:dyDescent="0.25">
      <c r="D24" s="427" t="s">
        <v>212</v>
      </c>
      <c r="E24" s="428"/>
      <c r="F24" s="433">
        <f>+F17+E28-E26</f>
        <v>1204364268</v>
      </c>
      <c r="G24" s="430"/>
      <c r="H24" s="434">
        <f>+G27+G26</f>
        <v>0</v>
      </c>
      <c r="I24" s="423"/>
    </row>
    <row r="25" spans="4:11" x14ac:dyDescent="0.25">
      <c r="D25" s="427" t="s">
        <v>205</v>
      </c>
      <c r="E25" s="428"/>
      <c r="F25" s="429"/>
      <c r="G25" s="430"/>
      <c r="H25" s="431"/>
      <c r="I25" s="423"/>
      <c r="K25" s="436"/>
    </row>
    <row r="26" spans="4:11" x14ac:dyDescent="0.25">
      <c r="D26" s="435" t="s">
        <v>369</v>
      </c>
      <c r="E26" s="428">
        <v>3021174719</v>
      </c>
      <c r="F26" s="429"/>
      <c r="G26" s="430">
        <v>0</v>
      </c>
      <c r="H26" s="431"/>
      <c r="I26" s="423"/>
    </row>
    <row r="27" spans="4:11" x14ac:dyDescent="0.25">
      <c r="D27" s="435" t="s">
        <v>213</v>
      </c>
      <c r="E27" s="428">
        <v>0</v>
      </c>
      <c r="F27" s="429"/>
      <c r="G27" s="430"/>
      <c r="H27" s="431"/>
      <c r="I27" s="423"/>
    </row>
    <row r="28" spans="4:11" x14ac:dyDescent="0.25">
      <c r="D28" s="435" t="s">
        <v>525</v>
      </c>
      <c r="E28" s="428">
        <v>3430682623</v>
      </c>
      <c r="F28" s="429"/>
      <c r="G28" s="430">
        <v>794856364</v>
      </c>
      <c r="H28" s="431"/>
      <c r="I28" s="423"/>
    </row>
    <row r="29" spans="4:11" x14ac:dyDescent="0.25">
      <c r="D29" s="427"/>
      <c r="E29" s="428"/>
      <c r="F29" s="429"/>
      <c r="G29" s="430"/>
      <c r="H29" s="431"/>
      <c r="I29" s="423"/>
    </row>
    <row r="30" spans="4:11" x14ac:dyDescent="0.25">
      <c r="D30" s="427" t="s">
        <v>214</v>
      </c>
      <c r="E30" s="428">
        <v>0</v>
      </c>
      <c r="F30" s="429"/>
      <c r="G30" s="430"/>
      <c r="H30" s="431"/>
      <c r="I30" s="423"/>
    </row>
    <row r="31" spans="4:11" x14ac:dyDescent="0.25">
      <c r="D31" s="427" t="s">
        <v>215</v>
      </c>
      <c r="E31" s="428"/>
      <c r="F31" s="429"/>
      <c r="G31" s="430"/>
      <c r="H31" s="431"/>
      <c r="I31" s="423"/>
    </row>
    <row r="32" spans="4:11" x14ac:dyDescent="0.25">
      <c r="D32" s="427" t="s">
        <v>552</v>
      </c>
      <c r="E32" s="428">
        <v>132476527</v>
      </c>
      <c r="F32" s="429"/>
      <c r="G32" s="430"/>
      <c r="H32" s="431"/>
      <c r="I32" s="423"/>
    </row>
    <row r="33" spans="4:10" x14ac:dyDescent="0.25">
      <c r="D33" s="427"/>
      <c r="E33" s="428"/>
      <c r="F33" s="429"/>
      <c r="G33" s="494"/>
      <c r="H33" s="431"/>
      <c r="I33" s="423"/>
    </row>
    <row r="34" spans="4:10" x14ac:dyDescent="0.25">
      <c r="D34" s="427" t="s">
        <v>216</v>
      </c>
      <c r="E34" s="437"/>
      <c r="F34" s="496">
        <f>+F17+E28-E26+E30+E32</f>
        <v>1336840795</v>
      </c>
      <c r="G34" s="494"/>
      <c r="H34" s="495">
        <f>+H17+G28-G26</f>
        <v>794856364</v>
      </c>
      <c r="I34" s="423"/>
    </row>
    <row r="35" spans="4:10" x14ac:dyDescent="0.25">
      <c r="D35" s="435" t="s">
        <v>366</v>
      </c>
      <c r="E35" s="437">
        <v>0</v>
      </c>
      <c r="F35" s="438"/>
      <c r="G35" s="430">
        <v>0</v>
      </c>
      <c r="H35" s="431"/>
      <c r="I35" s="439"/>
    </row>
    <row r="36" spans="4:10" x14ac:dyDescent="0.25">
      <c r="D36" s="435"/>
      <c r="E36" s="428"/>
      <c r="F36" s="429"/>
      <c r="G36" s="430"/>
      <c r="H36" s="431"/>
    </row>
    <row r="37" spans="4:10" x14ac:dyDescent="0.25">
      <c r="D37" s="435"/>
      <c r="E37" s="428"/>
      <c r="F37" s="429"/>
      <c r="G37" s="430"/>
      <c r="H37" s="431"/>
    </row>
    <row r="38" spans="4:10" x14ac:dyDescent="0.25">
      <c r="D38" s="435"/>
      <c r="E38" s="428"/>
      <c r="F38" s="429"/>
      <c r="G38" s="430"/>
      <c r="H38" s="431"/>
    </row>
    <row r="39" spans="4:10" x14ac:dyDescent="0.25">
      <c r="D39" s="435"/>
      <c r="E39" s="428"/>
      <c r="F39" s="429"/>
      <c r="G39" s="430"/>
      <c r="H39" s="431"/>
    </row>
    <row r="40" spans="4:10" x14ac:dyDescent="0.25">
      <c r="D40" s="427"/>
      <c r="E40" s="428"/>
      <c r="F40" s="429"/>
      <c r="G40" s="430"/>
      <c r="H40" s="431"/>
    </row>
    <row r="41" spans="4:10" x14ac:dyDescent="0.25">
      <c r="D41" s="427"/>
      <c r="E41" s="428"/>
      <c r="F41" s="429"/>
      <c r="G41" s="430"/>
      <c r="H41" s="431"/>
    </row>
    <row r="42" spans="4:10" x14ac:dyDescent="0.25">
      <c r="D42" s="432" t="s">
        <v>537</v>
      </c>
      <c r="E42" s="428"/>
      <c r="F42" s="429"/>
      <c r="G42" s="430"/>
      <c r="H42" s="431"/>
    </row>
    <row r="43" spans="4:10" x14ac:dyDescent="0.25">
      <c r="D43" s="432" t="s">
        <v>538</v>
      </c>
      <c r="E43" s="440"/>
      <c r="F43" s="560">
        <f>+'ANEXO H'!J36</f>
        <v>60166086208</v>
      </c>
      <c r="G43" s="441"/>
      <c r="H43" s="434">
        <f>-+ER!H10</f>
        <v>114508443761</v>
      </c>
      <c r="J43" s="554"/>
    </row>
    <row r="44" spans="4:10" x14ac:dyDescent="0.25">
      <c r="D44" s="432"/>
      <c r="E44" s="440"/>
      <c r="F44" s="433"/>
      <c r="G44" s="441"/>
      <c r="H44" s="434"/>
    </row>
    <row r="45" spans="4:10" x14ac:dyDescent="0.25">
      <c r="D45" s="427"/>
      <c r="E45" s="428"/>
      <c r="F45" s="429"/>
      <c r="G45" s="430"/>
      <c r="H45" s="431"/>
      <c r="J45" s="554"/>
    </row>
    <row r="46" spans="4:10" x14ac:dyDescent="0.25">
      <c r="D46" s="432" t="s">
        <v>217</v>
      </c>
      <c r="E46" s="428"/>
      <c r="F46" s="429"/>
      <c r="G46" s="430"/>
      <c r="H46" s="431"/>
    </row>
    <row r="47" spans="4:10" x14ac:dyDescent="0.25">
      <c r="D47" s="432" t="s">
        <v>218</v>
      </c>
      <c r="E47" s="428"/>
      <c r="F47" s="429"/>
      <c r="G47" s="430"/>
      <c r="H47" s="431"/>
    </row>
    <row r="48" spans="4:10" x14ac:dyDescent="0.25">
      <c r="D48" s="432" t="s">
        <v>219</v>
      </c>
      <c r="E48" s="440"/>
      <c r="F48" s="433">
        <f>+F15+F43</f>
        <v>60166086208</v>
      </c>
      <c r="G48" s="441"/>
      <c r="H48" s="434">
        <f>+H15+H43</f>
        <v>114508443761</v>
      </c>
    </row>
    <row r="49" spans="1:9" ht="13.8" thickBot="1" x14ac:dyDescent="0.3">
      <c r="D49" s="442"/>
      <c r="E49" s="443"/>
      <c r="F49" s="444"/>
      <c r="G49" s="445"/>
      <c r="H49" s="446"/>
    </row>
    <row r="51" spans="1:9" x14ac:dyDescent="0.25">
      <c r="D51" s="423"/>
      <c r="E51" s="423"/>
      <c r="F51" s="447"/>
      <c r="G51" s="423"/>
      <c r="H51" s="423"/>
    </row>
    <row r="52" spans="1:9" x14ac:dyDescent="0.25">
      <c r="D52" s="423"/>
      <c r="E52" s="423"/>
      <c r="F52" s="423"/>
      <c r="G52" s="423"/>
      <c r="H52" s="448"/>
    </row>
    <row r="53" spans="1:9" ht="15" customHeight="1" x14ac:dyDescent="0.25">
      <c r="A53" s="731"/>
      <c r="B53" s="731"/>
      <c r="C53" s="731"/>
      <c r="E53" s="731"/>
      <c r="F53" s="731"/>
      <c r="H53" s="731"/>
      <c r="I53" s="731"/>
    </row>
    <row r="54" spans="1:9" ht="15" customHeight="1" x14ac:dyDescent="0.25">
      <c r="A54" s="605" t="s">
        <v>451</v>
      </c>
      <c r="B54" s="605"/>
      <c r="C54" s="605"/>
      <c r="E54" s="605" t="s">
        <v>452</v>
      </c>
      <c r="F54" s="605"/>
      <c r="H54" s="605" t="s">
        <v>453</v>
      </c>
      <c r="I54" s="605"/>
    </row>
    <row r="55" spans="1:9" x14ac:dyDescent="0.25">
      <c r="A55" s="605" t="s">
        <v>235</v>
      </c>
      <c r="B55" s="605"/>
      <c r="C55" s="605"/>
      <c r="E55" s="605" t="s">
        <v>454</v>
      </c>
      <c r="F55" s="605"/>
      <c r="H55" s="605" t="s">
        <v>236</v>
      </c>
      <c r="I55" s="605"/>
    </row>
  </sheetData>
  <mergeCells count="19">
    <mergeCell ref="D5:H5"/>
    <mergeCell ref="D6:H6"/>
    <mergeCell ref="E11:F11"/>
    <mergeCell ref="E12:F12"/>
    <mergeCell ref="G11:H11"/>
    <mergeCell ref="G12:H12"/>
    <mergeCell ref="D7:H7"/>
    <mergeCell ref="D8:H8"/>
    <mergeCell ref="D9:H9"/>
    <mergeCell ref="D10:H10"/>
    <mergeCell ref="H53:I53"/>
    <mergeCell ref="E54:F54"/>
    <mergeCell ref="H54:I54"/>
    <mergeCell ref="A55:C55"/>
    <mergeCell ref="E55:F55"/>
    <mergeCell ref="H55:I55"/>
    <mergeCell ref="A53:C53"/>
    <mergeCell ref="A54:C54"/>
    <mergeCell ref="E53:F53"/>
  </mergeCells>
  <pageMargins left="1.8897637795275593" right="0.70866141732283472" top="0.74803149606299213" bottom="0.74803149606299213" header="0.31496062992125984" footer="0.31496062992125984"/>
  <pageSetup paperSize="9" scale="6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7"/>
  <sheetViews>
    <sheetView showGridLines="0" workbookViewId="0">
      <selection activeCell="J67" sqref="A2:K67"/>
    </sheetView>
  </sheetViews>
  <sheetFormatPr baseColWidth="10" defaultColWidth="11.44140625" defaultRowHeight="14.4" x14ac:dyDescent="0.3"/>
  <cols>
    <col min="1" max="1" width="5.33203125" style="77" customWidth="1"/>
    <col min="2" max="3" width="6" style="77" customWidth="1"/>
    <col min="4" max="4" width="39.88671875" style="77" bestFit="1" customWidth="1"/>
    <col min="5" max="5" width="16.88671875" style="77" bestFit="1" customWidth="1"/>
    <col min="6" max="6" width="15.33203125" style="77" bestFit="1" customWidth="1"/>
    <col min="7" max="7" width="14.6640625" style="77" bestFit="1" customWidth="1"/>
    <col min="8" max="9" width="16.5546875" style="77" bestFit="1" customWidth="1"/>
    <col min="10" max="16384" width="11.44140625" style="77"/>
  </cols>
  <sheetData>
    <row r="2" spans="4:9" ht="15" thickBot="1" x14ac:dyDescent="0.35">
      <c r="D2" s="112"/>
      <c r="E2" s="112"/>
      <c r="F2" s="112"/>
      <c r="G2" s="112"/>
      <c r="H2" s="112"/>
      <c r="I2" s="113" t="s">
        <v>220</v>
      </c>
    </row>
    <row r="3" spans="4:9" ht="15" thickBot="1" x14ac:dyDescent="0.35">
      <c r="D3" s="747" t="s">
        <v>513</v>
      </c>
      <c r="E3" s="748"/>
      <c r="F3" s="748"/>
      <c r="G3" s="748"/>
      <c r="H3" s="748"/>
      <c r="I3" s="749"/>
    </row>
    <row r="4" spans="4:9" ht="15" thickBot="1" x14ac:dyDescent="0.35">
      <c r="D4" s="747" t="s">
        <v>202</v>
      </c>
      <c r="E4" s="748"/>
      <c r="F4" s="748"/>
      <c r="G4" s="748"/>
      <c r="H4" s="748"/>
      <c r="I4" s="749"/>
    </row>
    <row r="5" spans="4:9" ht="15" thickBot="1" x14ac:dyDescent="0.35">
      <c r="D5" s="752" t="s">
        <v>548</v>
      </c>
      <c r="E5" s="748"/>
      <c r="F5" s="748"/>
      <c r="G5" s="748"/>
      <c r="H5" s="748"/>
      <c r="I5" s="749"/>
    </row>
    <row r="6" spans="4:9" ht="15" thickBot="1" x14ac:dyDescent="0.35">
      <c r="D6" s="747" t="s">
        <v>462</v>
      </c>
      <c r="E6" s="748"/>
      <c r="F6" s="748"/>
      <c r="G6" s="748"/>
      <c r="H6" s="748"/>
      <c r="I6" s="749"/>
    </row>
    <row r="7" spans="4:9" ht="15" thickBot="1" x14ac:dyDescent="0.35">
      <c r="D7" s="747" t="s">
        <v>221</v>
      </c>
      <c r="E7" s="748"/>
      <c r="F7" s="748"/>
      <c r="G7" s="748"/>
      <c r="H7" s="748"/>
      <c r="I7" s="749"/>
    </row>
    <row r="8" spans="4:9" ht="15" thickBot="1" x14ac:dyDescent="0.35">
      <c r="D8" s="292"/>
      <c r="E8" s="747" t="s">
        <v>222</v>
      </c>
      <c r="F8" s="749"/>
      <c r="G8" s="293"/>
      <c r="H8" s="750" t="s">
        <v>223</v>
      </c>
      <c r="I8" s="751"/>
    </row>
    <row r="9" spans="4:9" x14ac:dyDescent="0.3">
      <c r="D9" s="294"/>
      <c r="E9" s="295"/>
      <c r="F9" s="295"/>
      <c r="G9" s="295"/>
      <c r="H9" s="295" t="s">
        <v>224</v>
      </c>
      <c r="I9" s="295" t="s">
        <v>224</v>
      </c>
    </row>
    <row r="10" spans="4:9" x14ac:dyDescent="0.3">
      <c r="D10" s="294"/>
      <c r="E10" s="298"/>
      <c r="F10" s="298"/>
      <c r="G10" s="298" t="s">
        <v>225</v>
      </c>
      <c r="H10" s="298" t="s">
        <v>205</v>
      </c>
      <c r="I10" s="298" t="s">
        <v>205</v>
      </c>
    </row>
    <row r="11" spans="4:9" ht="15" thickBot="1" x14ac:dyDescent="0.35">
      <c r="D11" s="297" t="s">
        <v>206</v>
      </c>
      <c r="E11" s="296" t="s">
        <v>39</v>
      </c>
      <c r="F11" s="296" t="s">
        <v>226</v>
      </c>
      <c r="G11" s="296" t="s">
        <v>227</v>
      </c>
      <c r="H11" s="296" t="s">
        <v>207</v>
      </c>
      <c r="I11" s="296" t="s">
        <v>208</v>
      </c>
    </row>
    <row r="12" spans="4:9" x14ac:dyDescent="0.3">
      <c r="D12" s="532"/>
      <c r="E12" s="533"/>
      <c r="F12" s="533"/>
      <c r="G12" s="533"/>
      <c r="H12" s="533"/>
      <c r="I12" s="534"/>
    </row>
    <row r="13" spans="4:9" x14ac:dyDescent="0.3">
      <c r="D13" s="279" t="s">
        <v>0</v>
      </c>
      <c r="E13" s="114"/>
      <c r="F13" s="114"/>
      <c r="G13" s="114"/>
      <c r="H13" s="114"/>
      <c r="I13" s="280"/>
    </row>
    <row r="14" spans="4:9" x14ac:dyDescent="0.3">
      <c r="D14" s="277"/>
      <c r="E14" s="114"/>
      <c r="F14" s="116"/>
      <c r="G14" s="116"/>
      <c r="H14" s="116"/>
      <c r="I14" s="281"/>
    </row>
    <row r="15" spans="4:9" x14ac:dyDescent="0.3">
      <c r="D15" s="276" t="s">
        <v>228</v>
      </c>
      <c r="E15" s="114"/>
      <c r="F15" s="116"/>
      <c r="G15" s="555"/>
      <c r="H15" s="116"/>
      <c r="I15" s="449"/>
    </row>
    <row r="16" spans="4:9" x14ac:dyDescent="0.3">
      <c r="D16" s="276" t="s">
        <v>1</v>
      </c>
      <c r="E16" s="117"/>
      <c r="F16" s="555"/>
      <c r="G16" s="555"/>
      <c r="H16" s="116"/>
      <c r="I16" s="281"/>
    </row>
    <row r="17" spans="4:9" x14ac:dyDescent="0.3">
      <c r="D17" s="277" t="s">
        <v>391</v>
      </c>
      <c r="E17" s="117" t="s">
        <v>229</v>
      </c>
      <c r="F17" s="555">
        <f>+H17/G17</f>
        <v>147673.48648114514</v>
      </c>
      <c r="G17" s="555">
        <v>6375.54</v>
      </c>
      <c r="H17" s="552">
        <v>941498220</v>
      </c>
      <c r="I17" s="282">
        <v>1463749097</v>
      </c>
    </row>
    <row r="18" spans="4:9" x14ac:dyDescent="0.3">
      <c r="D18" s="277" t="s">
        <v>392</v>
      </c>
      <c r="E18" s="117" t="s">
        <v>229</v>
      </c>
      <c r="F18" s="555">
        <f>+H18/G18</f>
        <v>2960.2858738240211</v>
      </c>
      <c r="G18" s="555">
        <v>6375.54</v>
      </c>
      <c r="H18" s="552">
        <v>18873421</v>
      </c>
      <c r="I18" s="282">
        <v>286073572</v>
      </c>
    </row>
    <row r="19" spans="4:9" x14ac:dyDescent="0.3">
      <c r="D19" s="276" t="s">
        <v>393</v>
      </c>
      <c r="E19" s="117" t="s">
        <v>229</v>
      </c>
      <c r="F19" s="555"/>
      <c r="G19" s="555">
        <v>0</v>
      </c>
      <c r="H19" s="552"/>
      <c r="I19" s="282"/>
    </row>
    <row r="20" spans="4:9" x14ac:dyDescent="0.3">
      <c r="D20" s="277" t="s">
        <v>394</v>
      </c>
      <c r="E20" s="117" t="s">
        <v>229</v>
      </c>
      <c r="F20" s="555">
        <f>+H20/G20</f>
        <v>2897387.9840766429</v>
      </c>
      <c r="G20" s="555">
        <v>6375.54</v>
      </c>
      <c r="H20" s="552">
        <v>18472412988</v>
      </c>
      <c r="I20" s="558">
        <v>25812762149</v>
      </c>
    </row>
    <row r="21" spans="4:9" x14ac:dyDescent="0.3">
      <c r="D21" s="277" t="s">
        <v>395</v>
      </c>
      <c r="E21" s="117" t="s">
        <v>229</v>
      </c>
      <c r="F21" s="555">
        <f>+H21/G21</f>
        <v>1796930.896520138</v>
      </c>
      <c r="G21" s="555">
        <v>6375.54</v>
      </c>
      <c r="H21" s="552">
        <v>11456404808</v>
      </c>
      <c r="I21" s="558">
        <v>6996895873</v>
      </c>
    </row>
    <row r="22" spans="4:9" x14ac:dyDescent="0.3">
      <c r="D22" s="277" t="s">
        <v>396</v>
      </c>
      <c r="E22" s="117" t="s">
        <v>229</v>
      </c>
      <c r="F22" s="535">
        <f>+H22/G22</f>
        <v>776067.71191146167</v>
      </c>
      <c r="G22" s="555">
        <v>6375.54</v>
      </c>
      <c r="H22" s="552">
        <v>4947850740</v>
      </c>
      <c r="I22" s="558">
        <v>3020129848</v>
      </c>
    </row>
    <row r="23" spans="4:9" x14ac:dyDescent="0.3">
      <c r="D23" s="277" t="s">
        <v>397</v>
      </c>
      <c r="E23" s="117" t="s">
        <v>229</v>
      </c>
      <c r="F23" s="535">
        <f>+H23/G23</f>
        <v>55977.617111648586</v>
      </c>
      <c r="G23" s="555">
        <v>6375.54</v>
      </c>
      <c r="H23" s="552">
        <v>356887537</v>
      </c>
      <c r="I23" s="558">
        <v>3772855026</v>
      </c>
    </row>
    <row r="24" spans="4:9" x14ac:dyDescent="0.3">
      <c r="D24" s="276" t="s">
        <v>398</v>
      </c>
      <c r="E24" s="117" t="s">
        <v>229</v>
      </c>
      <c r="F24" s="535"/>
      <c r="G24" s="555">
        <v>0</v>
      </c>
      <c r="H24" s="552"/>
      <c r="I24" s="558"/>
    </row>
    <row r="25" spans="4:9" x14ac:dyDescent="0.3">
      <c r="D25" s="277" t="s">
        <v>399</v>
      </c>
      <c r="E25" s="117" t="s">
        <v>229</v>
      </c>
      <c r="F25" s="535">
        <f>+H25/G25</f>
        <v>209682.75549992628</v>
      </c>
      <c r="G25" s="555">
        <v>6375.54</v>
      </c>
      <c r="H25" s="552">
        <v>1336840795</v>
      </c>
      <c r="I25" s="558">
        <v>2895602000</v>
      </c>
    </row>
    <row r="26" spans="4:9" x14ac:dyDescent="0.3">
      <c r="D26" s="283" t="s">
        <v>230</v>
      </c>
      <c r="E26" s="157"/>
      <c r="F26" s="553">
        <f>SUM(F17:F25)</f>
        <v>5886680.7374747861</v>
      </c>
      <c r="G26" s="450"/>
      <c r="H26" s="553">
        <f>SUM(H16:H25)</f>
        <v>37530768509</v>
      </c>
      <c r="I26" s="584">
        <f>SUM(I16:I25)</f>
        <v>44248067565</v>
      </c>
    </row>
    <row r="27" spans="4:9" x14ac:dyDescent="0.3">
      <c r="D27" s="275"/>
      <c r="E27" s="117"/>
      <c r="F27" s="120"/>
      <c r="G27" s="555"/>
      <c r="H27" s="122"/>
      <c r="I27" s="536"/>
    </row>
    <row r="28" spans="4:9" x14ac:dyDescent="0.3">
      <c r="D28" s="276" t="s">
        <v>231</v>
      </c>
      <c r="E28" s="117"/>
      <c r="F28" s="118"/>
      <c r="G28" s="555"/>
      <c r="H28" s="552"/>
      <c r="I28" s="282"/>
    </row>
    <row r="29" spans="4:9" x14ac:dyDescent="0.3">
      <c r="D29" s="276" t="s">
        <v>400</v>
      </c>
      <c r="E29" s="117"/>
      <c r="F29" s="118"/>
      <c r="G29" s="555"/>
      <c r="H29" s="552"/>
      <c r="I29" s="282"/>
    </row>
    <row r="30" spans="4:9" x14ac:dyDescent="0.3">
      <c r="D30" s="277" t="s">
        <v>401</v>
      </c>
      <c r="E30" s="117" t="s">
        <v>229</v>
      </c>
      <c r="F30" s="537">
        <f>+H30/G30</f>
        <v>2102599.9425930982</v>
      </c>
      <c r="G30" s="555">
        <v>6375.54</v>
      </c>
      <c r="H30" s="552">
        <v>13405210038</v>
      </c>
      <c r="I30" s="558">
        <v>8193150898</v>
      </c>
    </row>
    <row r="31" spans="4:9" x14ac:dyDescent="0.3">
      <c r="D31" s="277" t="s">
        <v>402</v>
      </c>
      <c r="E31" s="117" t="s">
        <v>229</v>
      </c>
      <c r="F31" s="537">
        <f>+H31/G31</f>
        <v>2785954.06789072</v>
      </c>
      <c r="G31" s="555">
        <v>6375.54</v>
      </c>
      <c r="H31" s="552">
        <v>17761961598</v>
      </c>
      <c r="I31" s="282">
        <v>12856687005</v>
      </c>
    </row>
    <row r="32" spans="4:9" s="551" customFormat="1" x14ac:dyDescent="0.3">
      <c r="D32" s="559" t="s">
        <v>556</v>
      </c>
      <c r="E32" s="117" t="s">
        <v>229</v>
      </c>
      <c r="F32" s="537">
        <f t="shared" ref="F32" si="0">+H32/G32</f>
        <v>6812.2973112865739</v>
      </c>
      <c r="G32" s="555">
        <v>6375.54</v>
      </c>
      <c r="H32" s="552">
        <v>43432074</v>
      </c>
      <c r="I32" s="558">
        <v>43432074</v>
      </c>
    </row>
    <row r="33" spans="4:9" x14ac:dyDescent="0.3">
      <c r="D33" s="283" t="s">
        <v>230</v>
      </c>
      <c r="E33" s="115"/>
      <c r="F33" s="451">
        <f>SUM(F30:F31)</f>
        <v>4888554.0104838181</v>
      </c>
      <c r="G33" s="123"/>
      <c r="H33" s="553">
        <f>SUM(H30:H32)</f>
        <v>31210603710</v>
      </c>
      <c r="I33" s="585">
        <f>SUM(I30:I32)</f>
        <v>21093269977</v>
      </c>
    </row>
    <row r="34" spans="4:9" x14ac:dyDescent="0.3">
      <c r="D34" s="277"/>
      <c r="E34" s="117"/>
      <c r="F34" s="116"/>
      <c r="G34" s="116"/>
      <c r="H34" s="552"/>
      <c r="I34" s="282"/>
    </row>
    <row r="35" spans="4:9" x14ac:dyDescent="0.3">
      <c r="D35" s="278" t="s">
        <v>232</v>
      </c>
      <c r="E35" s="124"/>
      <c r="F35" s="452">
        <f>+F26+F33</f>
        <v>10775234.747958604</v>
      </c>
      <c r="G35" s="125"/>
      <c r="H35" s="126">
        <f>+H26+H33</f>
        <v>68741372219</v>
      </c>
      <c r="I35" s="284">
        <f>+I26+I33</f>
        <v>65341337542</v>
      </c>
    </row>
    <row r="36" spans="4:9" x14ac:dyDescent="0.3">
      <c r="D36" s="275"/>
      <c r="E36" s="119"/>
      <c r="F36" s="121"/>
      <c r="G36" s="121"/>
      <c r="H36" s="121"/>
      <c r="I36" s="538"/>
    </row>
    <row r="37" spans="4:9" x14ac:dyDescent="0.3">
      <c r="D37" s="279" t="s">
        <v>2</v>
      </c>
      <c r="E37" s="117"/>
      <c r="F37" s="116"/>
      <c r="G37" s="127"/>
      <c r="H37" s="116"/>
      <c r="I37" s="281"/>
    </row>
    <row r="38" spans="4:9" x14ac:dyDescent="0.3">
      <c r="D38" s="277"/>
      <c r="E38" s="117"/>
      <c r="F38" s="116"/>
      <c r="G38" s="116"/>
      <c r="H38" s="116"/>
      <c r="I38" s="281"/>
    </row>
    <row r="39" spans="4:9" x14ac:dyDescent="0.3">
      <c r="D39" s="276" t="s">
        <v>233</v>
      </c>
      <c r="E39" s="117"/>
      <c r="F39" s="116"/>
      <c r="G39" s="555"/>
      <c r="H39" s="116"/>
      <c r="I39" s="281"/>
    </row>
    <row r="40" spans="4:9" x14ac:dyDescent="0.3">
      <c r="D40" s="276" t="s">
        <v>403</v>
      </c>
      <c r="E40" s="117"/>
      <c r="F40" s="116"/>
      <c r="G40" s="555"/>
      <c r="H40" s="116"/>
      <c r="I40" s="281"/>
    </row>
    <row r="41" spans="4:9" x14ac:dyDescent="0.3">
      <c r="D41" s="277" t="s">
        <v>404</v>
      </c>
      <c r="E41" s="117" t="s">
        <v>229</v>
      </c>
      <c r="F41" s="555">
        <f>+H41/G41</f>
        <v>199490.8941831344</v>
      </c>
      <c r="G41" s="555">
        <v>6384.71</v>
      </c>
      <c r="H41" s="116">
        <v>1273691507</v>
      </c>
      <c r="I41" s="281">
        <v>3238141583</v>
      </c>
    </row>
    <row r="42" spans="4:9" x14ac:dyDescent="0.3">
      <c r="D42" s="277" t="s">
        <v>405</v>
      </c>
      <c r="E42" s="117" t="s">
        <v>229</v>
      </c>
      <c r="F42" s="555">
        <f>+H42/G42</f>
        <v>200900.5699554091</v>
      </c>
      <c r="G42" s="555">
        <v>6384.71</v>
      </c>
      <c r="H42" s="116">
        <v>1282691878</v>
      </c>
      <c r="I42" s="281">
        <v>1653504234</v>
      </c>
    </row>
    <row r="43" spans="4:9" x14ac:dyDescent="0.3">
      <c r="D43" s="277" t="s">
        <v>406</v>
      </c>
      <c r="E43" s="117" t="s">
        <v>229</v>
      </c>
      <c r="F43" s="555">
        <f>+H43/G43</f>
        <v>1397.0935249995694</v>
      </c>
      <c r="G43" s="555">
        <v>6384.71</v>
      </c>
      <c r="H43" s="116">
        <v>8920037</v>
      </c>
      <c r="I43" s="281">
        <v>11718052</v>
      </c>
    </row>
    <row r="44" spans="4:9" x14ac:dyDescent="0.3">
      <c r="D44" s="276" t="s">
        <v>407</v>
      </c>
      <c r="E44" s="117"/>
      <c r="F44" s="555"/>
      <c r="G44" s="555">
        <v>0</v>
      </c>
      <c r="H44" s="552"/>
      <c r="I44" s="282"/>
    </row>
    <row r="45" spans="4:9" x14ac:dyDescent="0.3">
      <c r="D45" s="277" t="s">
        <v>409</v>
      </c>
      <c r="E45" s="117" t="s">
        <v>229</v>
      </c>
      <c r="F45" s="555">
        <f>+H45/G45</f>
        <v>2224873.2028549458</v>
      </c>
      <c r="G45" s="555">
        <v>6384.71</v>
      </c>
      <c r="H45" s="552">
        <v>14205170187</v>
      </c>
      <c r="I45" s="282">
        <v>13721640162</v>
      </c>
    </row>
    <row r="46" spans="4:9" x14ac:dyDescent="0.3">
      <c r="D46" s="277" t="s">
        <v>410</v>
      </c>
      <c r="E46" s="117" t="s">
        <v>229</v>
      </c>
      <c r="F46" s="555">
        <f>+H46/G46</f>
        <v>1555002.9296553798</v>
      </c>
      <c r="G46" s="555">
        <v>6384.71</v>
      </c>
      <c r="H46" s="552">
        <v>9928242755</v>
      </c>
      <c r="I46" s="282">
        <v>6412670882</v>
      </c>
    </row>
    <row r="47" spans="4:9" x14ac:dyDescent="0.3">
      <c r="D47" s="277" t="s">
        <v>411</v>
      </c>
      <c r="E47" s="117" t="s">
        <v>229</v>
      </c>
      <c r="F47" s="555">
        <f>+H47/G47</f>
        <v>205182.82145939284</v>
      </c>
      <c r="G47" s="555">
        <v>6384.71</v>
      </c>
      <c r="H47" s="552">
        <v>1310032812</v>
      </c>
      <c r="I47" s="282">
        <v>813500115</v>
      </c>
    </row>
    <row r="48" spans="4:9" x14ac:dyDescent="0.3">
      <c r="D48" s="276" t="s">
        <v>408</v>
      </c>
      <c r="E48" s="117"/>
      <c r="F48" s="555"/>
      <c r="G48" s="555">
        <v>0</v>
      </c>
      <c r="H48" s="552"/>
      <c r="I48" s="282"/>
    </row>
    <row r="49" spans="1:9" x14ac:dyDescent="0.3">
      <c r="D49" s="285" t="s">
        <v>412</v>
      </c>
      <c r="E49" s="117" t="s">
        <v>229</v>
      </c>
      <c r="F49" s="555">
        <f>+H49/G49</f>
        <v>33298.112365322777</v>
      </c>
      <c r="G49" s="555">
        <v>6384.71</v>
      </c>
      <c r="H49" s="552">
        <v>212598791</v>
      </c>
      <c r="I49" s="282">
        <v>444688392</v>
      </c>
    </row>
    <row r="50" spans="1:9" x14ac:dyDescent="0.3">
      <c r="D50" s="285" t="s">
        <v>450</v>
      </c>
      <c r="E50" s="117" t="s">
        <v>229</v>
      </c>
      <c r="F50" s="555">
        <f>+H50/G50</f>
        <v>39789.280014284122</v>
      </c>
      <c r="G50" s="555">
        <v>6384.71</v>
      </c>
      <c r="H50" s="552">
        <v>254043014</v>
      </c>
      <c r="I50" s="282">
        <v>227130643</v>
      </c>
    </row>
    <row r="51" spans="1:9" x14ac:dyDescent="0.3">
      <c r="D51" s="285" t="s">
        <v>413</v>
      </c>
      <c r="E51" s="117" t="s">
        <v>229</v>
      </c>
      <c r="F51" s="555">
        <f>+H51/G51</f>
        <v>21421.490404419306</v>
      </c>
      <c r="G51" s="555">
        <v>6384.71</v>
      </c>
      <c r="H51" s="552">
        <v>136770004</v>
      </c>
      <c r="I51" s="282">
        <v>211958497</v>
      </c>
    </row>
    <row r="52" spans="1:9" x14ac:dyDescent="0.3">
      <c r="D52" s="283" t="s">
        <v>230</v>
      </c>
      <c r="E52" s="115"/>
      <c r="F52" s="158">
        <f>SUM(F41:F51)</f>
        <v>4481356.3944172887</v>
      </c>
      <c r="G52" s="158"/>
      <c r="H52" s="159">
        <f>SUM(H41:H51)</f>
        <v>28612160985</v>
      </c>
      <c r="I52" s="286">
        <f>SUM(I41:I51)</f>
        <v>26734952560</v>
      </c>
    </row>
    <row r="53" spans="1:9" x14ac:dyDescent="0.3">
      <c r="D53" s="275"/>
      <c r="E53" s="119"/>
      <c r="F53" s="120"/>
      <c r="G53" s="121"/>
      <c r="H53" s="122"/>
      <c r="I53" s="536"/>
    </row>
    <row r="54" spans="1:9" x14ac:dyDescent="0.3">
      <c r="D54" s="276" t="s">
        <v>234</v>
      </c>
      <c r="E54" s="117"/>
      <c r="F54" s="118"/>
      <c r="G54" s="116"/>
      <c r="H54" s="118"/>
      <c r="I54" s="539"/>
    </row>
    <row r="55" spans="1:9" x14ac:dyDescent="0.3">
      <c r="D55" s="276" t="s">
        <v>414</v>
      </c>
      <c r="E55" s="117"/>
      <c r="F55" s="118"/>
      <c r="G55" s="116"/>
      <c r="H55" s="552"/>
      <c r="I55" s="282"/>
    </row>
    <row r="56" spans="1:9" customFormat="1" x14ac:dyDescent="0.3">
      <c r="A56" s="77"/>
      <c r="B56" s="77"/>
      <c r="D56" s="427" t="s">
        <v>404</v>
      </c>
      <c r="E56" s="453" t="s">
        <v>229</v>
      </c>
      <c r="F56" s="454">
        <f>+H56/G56</f>
        <v>35499.375382750353</v>
      </c>
      <c r="G56" s="455">
        <v>6384.71</v>
      </c>
      <c r="H56" s="456">
        <v>226653217</v>
      </c>
      <c r="I56" s="540">
        <v>314171277</v>
      </c>
    </row>
    <row r="57" spans="1:9" customFormat="1" x14ac:dyDescent="0.3">
      <c r="A57" s="77"/>
      <c r="B57" s="77"/>
      <c r="D57" s="276" t="s">
        <v>407</v>
      </c>
      <c r="E57" s="453" t="s">
        <v>229</v>
      </c>
      <c r="F57" s="454"/>
      <c r="G57" s="455">
        <v>0</v>
      </c>
      <c r="H57" s="456"/>
      <c r="I57" s="540"/>
    </row>
    <row r="58" spans="1:9" customFormat="1" x14ac:dyDescent="0.3">
      <c r="A58" s="77"/>
      <c r="B58" s="77"/>
      <c r="D58" s="277" t="s">
        <v>409</v>
      </c>
      <c r="E58" s="453" t="s">
        <v>229</v>
      </c>
      <c r="F58" s="454">
        <f t="shared" ref="F58:F59" si="1">+H58/G58</f>
        <v>1257301.942609766</v>
      </c>
      <c r="G58" s="455">
        <v>6384.71</v>
      </c>
      <c r="H58" s="456">
        <v>8027508286</v>
      </c>
      <c r="I58" s="540">
        <v>11710571635</v>
      </c>
    </row>
    <row r="59" spans="1:9" customFormat="1" ht="15" thickBot="1" x14ac:dyDescent="0.35">
      <c r="A59" s="77"/>
      <c r="B59" s="77"/>
      <c r="D59" s="541" t="s">
        <v>410</v>
      </c>
      <c r="E59" s="542" t="s">
        <v>229</v>
      </c>
      <c r="F59" s="543">
        <f t="shared" si="1"/>
        <v>773047.92167537753</v>
      </c>
      <c r="G59" s="455">
        <v>6384.71</v>
      </c>
      <c r="H59" s="544">
        <v>4935686796</v>
      </c>
      <c r="I59" s="545">
        <v>1035112640</v>
      </c>
    </row>
    <row r="60" spans="1:9" ht="15" thickBot="1" x14ac:dyDescent="0.35">
      <c r="D60" s="458" t="s">
        <v>230</v>
      </c>
      <c r="E60" s="459"/>
      <c r="F60" s="460">
        <f>SUM(F56:F59)</f>
        <v>2065849.2396678939</v>
      </c>
      <c r="G60" s="460"/>
      <c r="H60" s="461">
        <f>SUM(H56:H59)</f>
        <v>13189848299</v>
      </c>
      <c r="I60" s="586">
        <f>SUM(I56:I59)</f>
        <v>13059855552</v>
      </c>
    </row>
    <row r="61" spans="1:9" ht="15" thickBot="1" x14ac:dyDescent="0.35">
      <c r="D61" s="287" t="s">
        <v>232</v>
      </c>
      <c r="E61" s="288"/>
      <c r="F61" s="457">
        <f>+F52+F60</f>
        <v>6547205.6340851821</v>
      </c>
      <c r="G61" s="289"/>
      <c r="H61" s="290">
        <f>+H52+H60</f>
        <v>41802009284</v>
      </c>
      <c r="I61" s="291">
        <f>+I52+I60</f>
        <v>39794808112</v>
      </c>
    </row>
    <row r="62" spans="1:9" x14ac:dyDescent="0.3">
      <c r="D62" s="112"/>
      <c r="E62" s="112"/>
      <c r="F62" s="112"/>
      <c r="G62" s="112"/>
      <c r="H62" s="112"/>
      <c r="I62" s="112"/>
    </row>
    <row r="65" spans="1:11" x14ac:dyDescent="0.3">
      <c r="A65" s="755"/>
      <c r="B65" s="755"/>
      <c r="C65" s="755"/>
      <c r="D65" s="755"/>
      <c r="F65" s="755"/>
      <c r="G65" s="755"/>
      <c r="H65" s="755"/>
    </row>
    <row r="66" spans="1:11" x14ac:dyDescent="0.3">
      <c r="A66" s="754" t="s">
        <v>451</v>
      </c>
      <c r="B66" s="754"/>
      <c r="C66" s="754"/>
      <c r="D66" s="754"/>
      <c r="F66" s="756" t="s">
        <v>452</v>
      </c>
      <c r="G66" s="756"/>
      <c r="H66" s="756"/>
      <c r="J66" s="753" t="s">
        <v>453</v>
      </c>
      <c r="K66" s="753"/>
    </row>
    <row r="67" spans="1:11" x14ac:dyDescent="0.3">
      <c r="A67" s="754" t="s">
        <v>235</v>
      </c>
      <c r="B67" s="754"/>
      <c r="C67" s="754"/>
      <c r="D67" s="754"/>
      <c r="F67" s="754" t="s">
        <v>454</v>
      </c>
      <c r="G67" s="754"/>
      <c r="H67" s="754"/>
      <c r="J67" s="605" t="s">
        <v>236</v>
      </c>
      <c r="K67" s="605"/>
    </row>
  </sheetData>
  <mergeCells count="15">
    <mergeCell ref="J66:K66"/>
    <mergeCell ref="J67:K67"/>
    <mergeCell ref="A67:D67"/>
    <mergeCell ref="F67:H67"/>
    <mergeCell ref="A65:D65"/>
    <mergeCell ref="F65:H65"/>
    <mergeCell ref="A66:D66"/>
    <mergeCell ref="F66:H66"/>
    <mergeCell ref="D3:I3"/>
    <mergeCell ref="D4:I4"/>
    <mergeCell ref="E8:F8"/>
    <mergeCell ref="H8:I8"/>
    <mergeCell ref="D5:I5"/>
    <mergeCell ref="D6:I6"/>
    <mergeCell ref="D7:I7"/>
  </mergeCells>
  <pageMargins left="2.0866141732283467" right="0.70866141732283472" top="0.74803149606299213" bottom="0.74803149606299213" header="0.31496062992125984" footer="0.31496062992125984"/>
  <pageSetup paperSize="9" scale="5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zoomScale="90" zoomScaleNormal="90" workbookViewId="0">
      <pane ySplit="7" topLeftCell="A38" activePane="bottomLeft" state="frozen"/>
      <selection pane="bottomLeft" activeCell="A43" sqref="A43:XFD53"/>
    </sheetView>
  </sheetViews>
  <sheetFormatPr baseColWidth="10" defaultColWidth="11.44140625" defaultRowHeight="14.4" x14ac:dyDescent="0.3"/>
  <cols>
    <col min="1" max="1" width="11.44140625" style="551"/>
    <col min="2" max="2" width="42" style="77" bestFit="1" customWidth="1"/>
    <col min="3" max="3" width="15.5546875" style="77" bestFit="1" customWidth="1"/>
    <col min="4" max="4" width="0" style="77" hidden="1" customWidth="1"/>
    <col min="5" max="5" width="11.44140625" style="77"/>
    <col min="6" max="6" width="16.33203125" style="154" customWidth="1"/>
    <col min="7" max="7" width="19" style="77" customWidth="1"/>
    <col min="8" max="8" width="16.6640625" style="77" customWidth="1"/>
    <col min="9" max="9" width="15" style="77" bestFit="1" customWidth="1"/>
    <col min="10" max="10" width="17.88671875" style="77" bestFit="1" customWidth="1"/>
    <col min="11" max="11" width="13.88671875" style="77" bestFit="1" customWidth="1"/>
    <col min="12" max="12" width="15.33203125" style="77" bestFit="1" customWidth="1"/>
    <col min="13" max="13" width="17.6640625" style="111" customWidth="1"/>
    <col min="14" max="14" width="17.6640625" style="111" bestFit="1" customWidth="1"/>
    <col min="15" max="16384" width="11.44140625" style="77"/>
  </cols>
  <sheetData>
    <row r="1" spans="1:14" ht="15" thickBot="1" x14ac:dyDescent="0.35">
      <c r="A1" s="596"/>
      <c r="B1" s="514"/>
      <c r="C1" s="515"/>
      <c r="D1" s="515"/>
      <c r="E1" s="515"/>
      <c r="F1" s="516"/>
      <c r="G1" s="515"/>
      <c r="H1" s="515"/>
      <c r="I1" s="515"/>
      <c r="J1" s="515"/>
      <c r="K1" s="515"/>
      <c r="L1" s="515"/>
      <c r="M1" s="517"/>
      <c r="N1" s="518" t="s">
        <v>238</v>
      </c>
    </row>
    <row r="2" spans="1:14" ht="15" thickBot="1" x14ac:dyDescent="0.35">
      <c r="A2" s="597"/>
      <c r="B2" s="759" t="s">
        <v>513</v>
      </c>
      <c r="C2" s="760"/>
      <c r="D2" s="760"/>
      <c r="E2" s="760"/>
      <c r="F2" s="760"/>
      <c r="G2" s="760"/>
      <c r="H2" s="760"/>
      <c r="I2" s="760"/>
      <c r="J2" s="760"/>
      <c r="K2" s="760"/>
      <c r="L2" s="760"/>
      <c r="M2" s="760"/>
      <c r="N2" s="761"/>
    </row>
    <row r="3" spans="1:14" ht="15" thickBot="1" x14ac:dyDescent="0.35">
      <c r="A3" s="597"/>
      <c r="B3" s="759" t="s">
        <v>202</v>
      </c>
      <c r="C3" s="760"/>
      <c r="D3" s="760"/>
      <c r="E3" s="760"/>
      <c r="F3" s="760"/>
      <c r="G3" s="760"/>
      <c r="H3" s="760"/>
      <c r="I3" s="760"/>
      <c r="J3" s="760"/>
      <c r="K3" s="760"/>
      <c r="L3" s="760"/>
      <c r="M3" s="760"/>
      <c r="N3" s="761"/>
    </row>
    <row r="4" spans="1:14" ht="15" thickBot="1" x14ac:dyDescent="0.35">
      <c r="A4" s="597"/>
      <c r="B4" s="762" t="s">
        <v>548</v>
      </c>
      <c r="C4" s="760"/>
      <c r="D4" s="760"/>
      <c r="E4" s="760"/>
      <c r="F4" s="760"/>
      <c r="G4" s="760"/>
      <c r="H4" s="760"/>
      <c r="I4" s="760"/>
      <c r="J4" s="760"/>
      <c r="K4" s="760"/>
      <c r="L4" s="760"/>
      <c r="M4" s="760"/>
      <c r="N4" s="761"/>
    </row>
    <row r="5" spans="1:14" ht="15" thickBot="1" x14ac:dyDescent="0.35">
      <c r="A5" s="597"/>
      <c r="B5" s="763" t="s">
        <v>463</v>
      </c>
      <c r="C5" s="764"/>
      <c r="D5" s="764"/>
      <c r="E5" s="764"/>
      <c r="F5" s="764"/>
      <c r="G5" s="764"/>
      <c r="H5" s="764"/>
      <c r="I5" s="764"/>
      <c r="J5" s="764"/>
      <c r="K5" s="764"/>
      <c r="L5" s="764"/>
      <c r="M5" s="764"/>
      <c r="N5" s="765"/>
    </row>
    <row r="6" spans="1:14" ht="15" thickBot="1" x14ac:dyDescent="0.35">
      <c r="A6" s="597"/>
      <c r="B6" s="763" t="s">
        <v>239</v>
      </c>
      <c r="C6" s="764"/>
      <c r="D6" s="764"/>
      <c r="E6" s="764"/>
      <c r="F6" s="764"/>
      <c r="G6" s="764"/>
      <c r="H6" s="764"/>
      <c r="I6" s="764"/>
      <c r="J6" s="764"/>
      <c r="K6" s="764"/>
      <c r="L6" s="764"/>
      <c r="M6" s="764"/>
      <c r="N6" s="765"/>
    </row>
    <row r="7" spans="1:14" ht="63.6" thickBot="1" x14ac:dyDescent="0.35">
      <c r="A7" s="597"/>
      <c r="B7" s="302" t="s">
        <v>240</v>
      </c>
      <c r="C7" s="302" t="s">
        <v>241</v>
      </c>
      <c r="D7" s="302" t="s">
        <v>242</v>
      </c>
      <c r="E7" s="302" t="s">
        <v>243</v>
      </c>
      <c r="F7" s="302" t="s">
        <v>415</v>
      </c>
      <c r="G7" s="302" t="s">
        <v>363</v>
      </c>
      <c r="H7" s="302" t="s">
        <v>244</v>
      </c>
      <c r="I7" s="302" t="s">
        <v>245</v>
      </c>
      <c r="J7" s="364" t="s">
        <v>536</v>
      </c>
      <c r="K7" s="302" t="s">
        <v>302</v>
      </c>
      <c r="L7" s="302" t="s">
        <v>419</v>
      </c>
      <c r="M7" s="302" t="s">
        <v>246</v>
      </c>
      <c r="N7" s="302" t="s">
        <v>247</v>
      </c>
    </row>
    <row r="8" spans="1:14" x14ac:dyDescent="0.3">
      <c r="A8" s="597"/>
      <c r="B8" s="519" t="s">
        <v>370</v>
      </c>
      <c r="C8" s="299"/>
      <c r="D8" s="299"/>
      <c r="E8" s="299"/>
      <c r="F8" s="300">
        <v>0</v>
      </c>
      <c r="G8" s="299"/>
      <c r="H8" s="299"/>
      <c r="I8" s="299"/>
      <c r="J8" s="299"/>
      <c r="K8" s="299"/>
      <c r="L8" s="299"/>
      <c r="M8" s="301">
        <f t="shared" ref="M8:M28" si="0">SUM(C8:I8)</f>
        <v>0</v>
      </c>
      <c r="N8" s="520">
        <v>136392425</v>
      </c>
    </row>
    <row r="9" spans="1:14" x14ac:dyDescent="0.3">
      <c r="A9" s="597"/>
      <c r="B9" s="521" t="s">
        <v>371</v>
      </c>
      <c r="C9" s="128"/>
      <c r="D9" s="128"/>
      <c r="E9" s="128"/>
      <c r="F9" s="153"/>
      <c r="G9" s="128">
        <v>503984349</v>
      </c>
      <c r="H9" s="128"/>
      <c r="I9" s="128"/>
      <c r="J9" s="128"/>
      <c r="K9" s="128"/>
      <c r="L9" s="128"/>
      <c r="M9" s="129">
        <f t="shared" si="0"/>
        <v>503984349</v>
      </c>
      <c r="N9" s="522">
        <v>852063762</v>
      </c>
    </row>
    <row r="10" spans="1:14" x14ac:dyDescent="0.3">
      <c r="A10" s="597"/>
      <c r="B10" s="521" t="s">
        <v>372</v>
      </c>
      <c r="C10" s="128"/>
      <c r="D10" s="128"/>
      <c r="E10" s="128"/>
      <c r="F10" s="153"/>
      <c r="G10" s="128">
        <v>13253710</v>
      </c>
      <c r="H10" s="128"/>
      <c r="I10" s="128"/>
      <c r="J10" s="128"/>
      <c r="K10" s="128"/>
      <c r="L10" s="128"/>
      <c r="M10" s="129">
        <f t="shared" si="0"/>
        <v>13253710</v>
      </c>
      <c r="N10" s="522">
        <v>11005235</v>
      </c>
    </row>
    <row r="11" spans="1:14" x14ac:dyDescent="0.3">
      <c r="A11" s="597"/>
      <c r="B11" s="521" t="s">
        <v>373</v>
      </c>
      <c r="C11" s="128"/>
      <c r="D11" s="128"/>
      <c r="E11" s="128"/>
      <c r="F11" s="153">
        <v>107437348</v>
      </c>
      <c r="G11" s="128"/>
      <c r="H11" s="128"/>
      <c r="I11" s="128"/>
      <c r="J11" s="128"/>
      <c r="K11" s="128"/>
      <c r="L11" s="128"/>
      <c r="M11" s="129">
        <f t="shared" si="0"/>
        <v>107437348</v>
      </c>
      <c r="N11" s="522">
        <v>0</v>
      </c>
    </row>
    <row r="12" spans="1:14" x14ac:dyDescent="0.3">
      <c r="A12" s="597"/>
      <c r="B12" s="521" t="s">
        <v>374</v>
      </c>
      <c r="C12" s="128"/>
      <c r="D12" s="128"/>
      <c r="E12" s="128"/>
      <c r="F12" s="153">
        <v>17727161</v>
      </c>
      <c r="G12" s="128"/>
      <c r="H12" s="128"/>
      <c r="I12" s="128"/>
      <c r="J12" s="128"/>
      <c r="K12" s="128"/>
      <c r="L12" s="128"/>
      <c r="M12" s="129">
        <f t="shared" si="0"/>
        <v>17727161</v>
      </c>
      <c r="N12" s="522">
        <v>22504745</v>
      </c>
    </row>
    <row r="13" spans="1:14" x14ac:dyDescent="0.3">
      <c r="A13" s="597"/>
      <c r="B13" s="521" t="s">
        <v>375</v>
      </c>
      <c r="C13" s="128"/>
      <c r="D13" s="128"/>
      <c r="E13" s="128"/>
      <c r="F13" s="153">
        <v>22372299</v>
      </c>
      <c r="G13" s="128"/>
      <c r="H13" s="128"/>
      <c r="I13" s="128"/>
      <c r="J13" s="128"/>
      <c r="K13" s="128"/>
      <c r="L13" s="128"/>
      <c r="M13" s="129">
        <f t="shared" si="0"/>
        <v>22372299</v>
      </c>
      <c r="N13" s="522">
        <v>40640181</v>
      </c>
    </row>
    <row r="14" spans="1:14" x14ac:dyDescent="0.3">
      <c r="A14" s="597"/>
      <c r="B14" s="521" t="s">
        <v>376</v>
      </c>
      <c r="C14" s="128"/>
      <c r="D14" s="128"/>
      <c r="E14" s="128"/>
      <c r="F14" s="523">
        <v>177739163</v>
      </c>
      <c r="G14" s="128">
        <v>177653317</v>
      </c>
      <c r="H14" s="128"/>
      <c r="I14" s="128"/>
      <c r="J14" s="128"/>
      <c r="K14" s="128"/>
      <c r="L14" s="128"/>
      <c r="M14" s="129">
        <f t="shared" si="0"/>
        <v>355392480</v>
      </c>
      <c r="N14" s="522">
        <v>220123973</v>
      </c>
    </row>
    <row r="15" spans="1:14" x14ac:dyDescent="0.3">
      <c r="A15" s="597"/>
      <c r="B15" s="521" t="s">
        <v>377</v>
      </c>
      <c r="C15" s="128"/>
      <c r="D15" s="128"/>
      <c r="E15" s="128"/>
      <c r="F15" s="153">
        <v>506750476</v>
      </c>
      <c r="G15" s="128">
        <v>583225412</v>
      </c>
      <c r="H15" s="128"/>
      <c r="I15" s="128"/>
      <c r="J15" s="128"/>
      <c r="K15" s="128"/>
      <c r="L15" s="128"/>
      <c r="M15" s="129">
        <f t="shared" si="0"/>
        <v>1089975888</v>
      </c>
      <c r="N15" s="522">
        <v>375512300</v>
      </c>
    </row>
    <row r="16" spans="1:14" x14ac:dyDescent="0.3">
      <c r="A16" s="597"/>
      <c r="B16" s="521" t="s">
        <v>378</v>
      </c>
      <c r="C16" s="128"/>
      <c r="D16" s="128"/>
      <c r="E16" s="128"/>
      <c r="F16" s="153">
        <v>124598383</v>
      </c>
      <c r="G16" s="128"/>
      <c r="H16" s="128"/>
      <c r="I16" s="128"/>
      <c r="J16" s="128"/>
      <c r="K16" s="128"/>
      <c r="L16" s="128"/>
      <c r="M16" s="129">
        <f t="shared" si="0"/>
        <v>124598383</v>
      </c>
      <c r="N16" s="522">
        <v>85102688</v>
      </c>
    </row>
    <row r="17" spans="1:14" x14ac:dyDescent="0.3">
      <c r="A17" s="597"/>
      <c r="B17" s="521" t="s">
        <v>379</v>
      </c>
      <c r="C17" s="128"/>
      <c r="D17" s="128"/>
      <c r="E17" s="128"/>
      <c r="F17" s="153">
        <v>23961819</v>
      </c>
      <c r="G17" s="128"/>
      <c r="H17" s="128"/>
      <c r="I17" s="128"/>
      <c r="J17" s="128"/>
      <c r="K17" s="128"/>
      <c r="L17" s="128"/>
      <c r="M17" s="129">
        <f t="shared" si="0"/>
        <v>23961819</v>
      </c>
      <c r="N17" s="522">
        <v>37670666</v>
      </c>
    </row>
    <row r="18" spans="1:14" x14ac:dyDescent="0.3">
      <c r="A18" s="597"/>
      <c r="B18" s="521" t="s">
        <v>380</v>
      </c>
      <c r="C18" s="128"/>
      <c r="D18" s="128"/>
      <c r="E18" s="128"/>
      <c r="F18" s="153">
        <v>2083874</v>
      </c>
      <c r="G18" s="128"/>
      <c r="H18" s="128"/>
      <c r="I18" s="128"/>
      <c r="J18" s="128"/>
      <c r="K18" s="128"/>
      <c r="L18" s="128"/>
      <c r="M18" s="129">
        <f t="shared" si="0"/>
        <v>2083874</v>
      </c>
      <c r="N18" s="522">
        <v>5841918</v>
      </c>
    </row>
    <row r="19" spans="1:14" x14ac:dyDescent="0.3">
      <c r="A19" s="597"/>
      <c r="B19" s="521" t="s">
        <v>523</v>
      </c>
      <c r="C19" s="128"/>
      <c r="D19" s="128"/>
      <c r="E19" s="128"/>
      <c r="F19" s="153">
        <v>62665563</v>
      </c>
      <c r="G19" s="128">
        <v>3528436</v>
      </c>
      <c r="H19" s="128"/>
      <c r="I19" s="128"/>
      <c r="J19" s="128"/>
      <c r="K19" s="128"/>
      <c r="L19" s="128"/>
      <c r="M19" s="129">
        <f t="shared" si="0"/>
        <v>66193999</v>
      </c>
      <c r="N19" s="522">
        <v>170986207</v>
      </c>
    </row>
    <row r="20" spans="1:14" x14ac:dyDescent="0.3">
      <c r="A20" s="597"/>
      <c r="B20" s="521" t="s">
        <v>381</v>
      </c>
      <c r="C20" s="128"/>
      <c r="D20" s="128"/>
      <c r="E20" s="128"/>
      <c r="F20" s="153">
        <v>0</v>
      </c>
      <c r="G20" s="128"/>
      <c r="H20" s="128"/>
      <c r="I20" s="128"/>
      <c r="J20" s="128"/>
      <c r="K20" s="128"/>
      <c r="L20" s="128"/>
      <c r="M20" s="129">
        <f t="shared" si="0"/>
        <v>0</v>
      </c>
      <c r="N20" s="522">
        <v>772727</v>
      </c>
    </row>
    <row r="21" spans="1:14" x14ac:dyDescent="0.3">
      <c r="A21" s="597"/>
      <c r="B21" s="521" t="s">
        <v>382</v>
      </c>
      <c r="C21" s="128"/>
      <c r="D21" s="128"/>
      <c r="E21" s="128"/>
      <c r="F21" s="153">
        <v>30981164</v>
      </c>
      <c r="G21" s="128"/>
      <c r="H21" s="128"/>
      <c r="I21" s="128"/>
      <c r="J21" s="128"/>
      <c r="K21" s="128"/>
      <c r="L21" s="128"/>
      <c r="M21" s="129">
        <f t="shared" si="0"/>
        <v>30981164</v>
      </c>
      <c r="N21" s="522">
        <v>15273988</v>
      </c>
    </row>
    <row r="22" spans="1:14" x14ac:dyDescent="0.3">
      <c r="A22" s="597"/>
      <c r="B22" s="521" t="s">
        <v>383</v>
      </c>
      <c r="C22" s="128"/>
      <c r="D22" s="128"/>
      <c r="E22" s="128"/>
      <c r="F22" s="153"/>
      <c r="G22" s="128">
        <v>131373091</v>
      </c>
      <c r="H22" s="128"/>
      <c r="I22" s="128"/>
      <c r="J22" s="128"/>
      <c r="K22" s="128"/>
      <c r="L22" s="128"/>
      <c r="M22" s="129">
        <f t="shared" si="0"/>
        <v>131373091</v>
      </c>
      <c r="N22" s="522">
        <v>166429868</v>
      </c>
    </row>
    <row r="23" spans="1:14" x14ac:dyDescent="0.3">
      <c r="A23" s="597"/>
      <c r="B23" s="521" t="s">
        <v>384</v>
      </c>
      <c r="C23" s="128"/>
      <c r="D23" s="128"/>
      <c r="E23" s="128"/>
      <c r="F23" s="153"/>
      <c r="G23" s="128">
        <v>548078239</v>
      </c>
      <c r="H23" s="128"/>
      <c r="I23" s="128"/>
      <c r="J23" s="128"/>
      <c r="K23" s="128"/>
      <c r="L23" s="128"/>
      <c r="M23" s="129">
        <f t="shared" si="0"/>
        <v>548078239</v>
      </c>
      <c r="N23" s="522">
        <v>2263595471</v>
      </c>
    </row>
    <row r="24" spans="1:14" x14ac:dyDescent="0.3">
      <c r="A24" s="597"/>
      <c r="B24" s="521" t="s">
        <v>385</v>
      </c>
      <c r="C24" s="128"/>
      <c r="D24" s="128"/>
      <c r="E24" s="128"/>
      <c r="F24" s="153"/>
      <c r="G24" s="128">
        <v>17513795</v>
      </c>
      <c r="H24" s="128"/>
      <c r="I24" s="128"/>
      <c r="J24" s="128"/>
      <c r="K24" s="128"/>
      <c r="L24" s="128"/>
      <c r="M24" s="129">
        <f t="shared" si="0"/>
        <v>17513795</v>
      </c>
      <c r="N24" s="522">
        <v>137203500</v>
      </c>
    </row>
    <row r="25" spans="1:14" ht="27" x14ac:dyDescent="0.3">
      <c r="A25" s="597"/>
      <c r="B25" s="521" t="s">
        <v>522</v>
      </c>
      <c r="C25" s="128"/>
      <c r="D25" s="128"/>
      <c r="E25" s="128"/>
      <c r="F25" s="153">
        <v>71587574</v>
      </c>
      <c r="G25" s="128"/>
      <c r="H25" s="128"/>
      <c r="I25" s="128"/>
      <c r="J25" s="128"/>
      <c r="K25" s="128"/>
      <c r="L25" s="128"/>
      <c r="M25" s="129">
        <f t="shared" si="0"/>
        <v>71587574</v>
      </c>
      <c r="N25" s="522">
        <v>144525545</v>
      </c>
    </row>
    <row r="26" spans="1:14" ht="27" x14ac:dyDescent="0.3">
      <c r="A26" s="597"/>
      <c r="B26" s="521" t="s">
        <v>386</v>
      </c>
      <c r="C26" s="128"/>
      <c r="D26" s="128"/>
      <c r="E26" s="128"/>
      <c r="F26" s="153">
        <v>87767497</v>
      </c>
      <c r="G26" s="128"/>
      <c r="H26" s="128"/>
      <c r="I26" s="128"/>
      <c r="J26" s="128"/>
      <c r="K26" s="128"/>
      <c r="L26" s="128"/>
      <c r="M26" s="129">
        <f t="shared" si="0"/>
        <v>87767497</v>
      </c>
      <c r="N26" s="522">
        <v>34910259</v>
      </c>
    </row>
    <row r="27" spans="1:14" x14ac:dyDescent="0.3">
      <c r="A27" s="597"/>
      <c r="B27" s="521" t="s">
        <v>387</v>
      </c>
      <c r="C27" s="128"/>
      <c r="D27" s="128"/>
      <c r="E27" s="128"/>
      <c r="F27" s="153">
        <v>49979811</v>
      </c>
      <c r="G27" s="128"/>
      <c r="H27" s="128"/>
      <c r="I27" s="128"/>
      <c r="J27" s="128"/>
      <c r="K27" s="128"/>
      <c r="L27" s="128"/>
      <c r="M27" s="129">
        <f t="shared" si="0"/>
        <v>49979811</v>
      </c>
      <c r="N27" s="522">
        <v>0</v>
      </c>
    </row>
    <row r="28" spans="1:14" x14ac:dyDescent="0.3">
      <c r="A28" s="597"/>
      <c r="B28" s="521" t="s">
        <v>388</v>
      </c>
      <c r="C28" s="128"/>
      <c r="D28" s="128"/>
      <c r="E28" s="128"/>
      <c r="F28" s="153">
        <v>69371871</v>
      </c>
      <c r="G28" s="128"/>
      <c r="H28" s="128"/>
      <c r="I28" s="128"/>
      <c r="J28" s="128"/>
      <c r="K28" s="128"/>
      <c r="L28" s="128"/>
      <c r="M28" s="129">
        <f t="shared" si="0"/>
        <v>69371871</v>
      </c>
      <c r="N28" s="522">
        <v>67024898</v>
      </c>
    </row>
    <row r="29" spans="1:14" ht="27" x14ac:dyDescent="0.3">
      <c r="A29" s="597"/>
      <c r="B29" s="521" t="s">
        <v>389</v>
      </c>
      <c r="C29" s="128">
        <v>5738986049</v>
      </c>
      <c r="D29" s="128"/>
      <c r="E29" s="128"/>
      <c r="F29" s="153"/>
      <c r="G29" s="524"/>
      <c r="H29" s="128"/>
      <c r="I29" s="128"/>
      <c r="J29" s="128"/>
      <c r="K29" s="128"/>
      <c r="L29" s="128"/>
      <c r="M29" s="129">
        <f>SUM(C29:I29)</f>
        <v>5738986049</v>
      </c>
      <c r="N29" s="522">
        <v>4301123859</v>
      </c>
    </row>
    <row r="30" spans="1:14" x14ac:dyDescent="0.3">
      <c r="A30" s="597"/>
      <c r="B30" s="521" t="s">
        <v>390</v>
      </c>
      <c r="C30" s="128"/>
      <c r="D30" s="128"/>
      <c r="E30" s="128"/>
      <c r="F30" s="153"/>
      <c r="G30" s="128"/>
      <c r="H30" s="128"/>
      <c r="I30" s="128"/>
      <c r="J30" s="128"/>
      <c r="K30" s="128"/>
      <c r="L30" s="128">
        <v>-962505536</v>
      </c>
      <c r="M30" s="129">
        <f>SUM(C30:L30)</f>
        <v>-962505536</v>
      </c>
      <c r="N30" s="561">
        <v>-2044664568</v>
      </c>
    </row>
    <row r="31" spans="1:14" x14ac:dyDescent="0.3">
      <c r="A31" s="597"/>
      <c r="B31" s="521" t="s">
        <v>524</v>
      </c>
      <c r="C31" s="128"/>
      <c r="D31" s="128"/>
      <c r="E31" s="128"/>
      <c r="F31" s="128">
        <v>0</v>
      </c>
      <c r="G31" s="524"/>
      <c r="H31" s="128"/>
      <c r="I31" s="128"/>
      <c r="J31" s="128"/>
      <c r="K31" s="524"/>
      <c r="L31" s="128"/>
      <c r="M31" s="129">
        <f>SUM(C31:L31)</f>
        <v>0</v>
      </c>
      <c r="N31" s="522">
        <v>29329619</v>
      </c>
    </row>
    <row r="32" spans="1:14" x14ac:dyDescent="0.3">
      <c r="A32" s="597"/>
      <c r="B32" s="521" t="s">
        <v>4</v>
      </c>
      <c r="C32" s="128"/>
      <c r="D32" s="128"/>
      <c r="E32" s="128"/>
      <c r="F32" s="153"/>
      <c r="G32" s="128"/>
      <c r="H32" s="128"/>
      <c r="I32" s="128">
        <v>0</v>
      </c>
      <c r="J32" s="128"/>
      <c r="K32" s="128"/>
      <c r="L32" s="128"/>
      <c r="M32" s="129">
        <f>SUM(C32:I32)</f>
        <v>0</v>
      </c>
      <c r="N32" s="522">
        <v>414395030</v>
      </c>
    </row>
    <row r="33" spans="1:14" x14ac:dyDescent="0.3">
      <c r="A33" s="597"/>
      <c r="B33" s="521" t="s">
        <v>302</v>
      </c>
      <c r="C33" s="128"/>
      <c r="D33" s="128"/>
      <c r="E33" s="128"/>
      <c r="F33" s="153"/>
      <c r="G33" s="128"/>
      <c r="H33" s="128"/>
      <c r="I33" s="128"/>
      <c r="J33" s="128"/>
      <c r="K33" s="128">
        <v>0</v>
      </c>
      <c r="L33" s="128"/>
      <c r="M33" s="129">
        <f t="shared" ref="M33:M35" si="1">SUM(C33:K33)</f>
        <v>0</v>
      </c>
      <c r="N33" s="522">
        <v>184604932</v>
      </c>
    </row>
    <row r="34" spans="1:14" x14ac:dyDescent="0.3">
      <c r="A34" s="597"/>
      <c r="B34" s="525" t="s">
        <v>349</v>
      </c>
      <c r="C34" s="415"/>
      <c r="D34" s="415"/>
      <c r="E34" s="415"/>
      <c r="F34" s="415">
        <v>0</v>
      </c>
      <c r="G34" s="415"/>
      <c r="H34" s="524"/>
      <c r="I34" s="415"/>
      <c r="J34" s="415"/>
      <c r="K34" s="415"/>
      <c r="L34" s="415"/>
      <c r="M34" s="129">
        <f t="shared" si="1"/>
        <v>0</v>
      </c>
      <c r="N34" s="522">
        <v>1012567052</v>
      </c>
    </row>
    <row r="35" spans="1:14" ht="15" thickBot="1" x14ac:dyDescent="0.35">
      <c r="A35" s="597"/>
      <c r="B35" s="526" t="s">
        <v>535</v>
      </c>
      <c r="C35" s="178">
        <v>0</v>
      </c>
      <c r="D35" s="177"/>
      <c r="E35" s="177"/>
      <c r="F35" s="562">
        <v>0</v>
      </c>
      <c r="G35" s="563"/>
      <c r="H35" s="563"/>
      <c r="I35" s="563"/>
      <c r="J35" s="562">
        <f>59149641172+393649487+622795549</f>
        <v>60166086208</v>
      </c>
      <c r="K35" s="562"/>
      <c r="L35" s="562"/>
      <c r="M35" s="564">
        <f t="shared" si="1"/>
        <v>60166086208</v>
      </c>
      <c r="N35" s="522">
        <v>114508443761</v>
      </c>
    </row>
    <row r="36" spans="1:14" ht="15" thickBot="1" x14ac:dyDescent="0.35">
      <c r="A36" s="597"/>
      <c r="B36" s="179" t="s">
        <v>527</v>
      </c>
      <c r="C36" s="180">
        <f>SUM(C8:C35)</f>
        <v>5738986049</v>
      </c>
      <c r="D36" s="180">
        <f t="shared" ref="D36:L36" si="2">SUM(D8:D35)</f>
        <v>0</v>
      </c>
      <c r="E36" s="180">
        <f t="shared" si="2"/>
        <v>0</v>
      </c>
      <c r="F36" s="565">
        <f>SUM(F8:F35)</f>
        <v>1355024003</v>
      </c>
      <c r="G36" s="565">
        <f t="shared" si="2"/>
        <v>1978610349</v>
      </c>
      <c r="H36" s="565">
        <f t="shared" si="2"/>
        <v>0</v>
      </c>
      <c r="I36" s="565">
        <f t="shared" si="2"/>
        <v>0</v>
      </c>
      <c r="J36" s="565">
        <f t="shared" si="2"/>
        <v>60166086208</v>
      </c>
      <c r="K36" s="565">
        <f t="shared" si="2"/>
        <v>0</v>
      </c>
      <c r="L36" s="565">
        <f t="shared" si="2"/>
        <v>-962505536</v>
      </c>
      <c r="M36" s="565">
        <f>SUM(M8:M35)</f>
        <v>68276201073</v>
      </c>
      <c r="N36" s="527">
        <v>0</v>
      </c>
    </row>
    <row r="37" spans="1:14" ht="15" thickBot="1" x14ac:dyDescent="0.35">
      <c r="A37" s="597"/>
      <c r="B37" s="179" t="s">
        <v>528</v>
      </c>
      <c r="C37" s="180">
        <v>4301123859</v>
      </c>
      <c r="D37" s="180"/>
      <c r="E37" s="180"/>
      <c r="F37" s="180">
        <v>2246157221</v>
      </c>
      <c r="G37" s="180">
        <v>3583319806</v>
      </c>
      <c r="H37" s="180"/>
      <c r="I37" s="180">
        <v>414395030</v>
      </c>
      <c r="J37" s="180">
        <v>114508443761</v>
      </c>
      <c r="K37" s="180">
        <v>184604932</v>
      </c>
      <c r="L37" s="565">
        <v>-2044664568</v>
      </c>
      <c r="M37" s="221"/>
      <c r="N37" s="527">
        <f>SUM(C37:L37)</f>
        <v>123193380041</v>
      </c>
    </row>
    <row r="38" spans="1:14" x14ac:dyDescent="0.3">
      <c r="A38" s="597"/>
      <c r="B38" s="587"/>
      <c r="C38" s="529"/>
      <c r="D38" s="529"/>
      <c r="E38" s="529"/>
      <c r="F38" s="530"/>
      <c r="G38" s="529"/>
      <c r="H38" s="529"/>
      <c r="I38" s="529"/>
      <c r="J38" s="529"/>
      <c r="K38" s="529"/>
      <c r="L38" s="529"/>
      <c r="M38" s="531"/>
      <c r="N38" s="588"/>
    </row>
    <row r="39" spans="1:14" x14ac:dyDescent="0.3">
      <c r="A39" s="597"/>
      <c r="B39" s="589"/>
      <c r="C39" s="524"/>
      <c r="D39" s="524"/>
      <c r="E39" s="755"/>
      <c r="F39" s="755"/>
      <c r="G39" s="524"/>
      <c r="H39" s="755"/>
      <c r="I39" s="755"/>
      <c r="J39" s="524"/>
      <c r="K39" s="524"/>
      <c r="L39" s="524"/>
      <c r="M39" s="528"/>
      <c r="N39" s="590"/>
    </row>
    <row r="40" spans="1:14" x14ac:dyDescent="0.3">
      <c r="A40" s="597"/>
      <c r="B40" s="591" t="s">
        <v>451</v>
      </c>
      <c r="C40" s="524"/>
      <c r="D40" s="524"/>
      <c r="E40" s="757" t="s">
        <v>452</v>
      </c>
      <c r="F40" s="757"/>
      <c r="G40" s="524"/>
      <c r="H40" s="757" t="s">
        <v>453</v>
      </c>
      <c r="I40" s="757"/>
      <c r="J40" s="524"/>
      <c r="K40" s="524"/>
      <c r="L40" s="524"/>
      <c r="M40" s="528"/>
      <c r="N40" s="590"/>
    </row>
    <row r="41" spans="1:14" ht="15" thickBot="1" x14ac:dyDescent="0.35">
      <c r="A41" s="598"/>
      <c r="B41" s="592" t="s">
        <v>235</v>
      </c>
      <c r="C41" s="593"/>
      <c r="D41" s="593"/>
      <c r="E41" s="758" t="s">
        <v>454</v>
      </c>
      <c r="F41" s="758"/>
      <c r="G41" s="593"/>
      <c r="H41" s="758" t="s">
        <v>236</v>
      </c>
      <c r="I41" s="758"/>
      <c r="J41" s="593"/>
      <c r="K41" s="593"/>
      <c r="L41" s="593"/>
      <c r="M41" s="594"/>
      <c r="N41" s="595"/>
    </row>
    <row r="42" spans="1:14" x14ac:dyDescent="0.3">
      <c r="F42" s="77"/>
      <c r="L42" s="229"/>
      <c r="M42" s="156"/>
      <c r="N42" s="156"/>
    </row>
  </sheetData>
  <mergeCells count="11">
    <mergeCell ref="B2:N2"/>
    <mergeCell ref="B3:N3"/>
    <mergeCell ref="B4:N4"/>
    <mergeCell ref="B5:N5"/>
    <mergeCell ref="B6:N6"/>
    <mergeCell ref="E40:F40"/>
    <mergeCell ref="E41:F41"/>
    <mergeCell ref="E39:F39"/>
    <mergeCell ref="H40:I40"/>
    <mergeCell ref="H41:I41"/>
    <mergeCell ref="H39:I39"/>
  </mergeCells>
  <pageMargins left="1.4960629921259843" right="1.299212598425197" top="1.5354330708661419" bottom="0.74803149606299213" header="0.31496062992125984" footer="0.31496062992125984"/>
  <pageSetup paperSize="9" scale="51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F2:P24"/>
  <sheetViews>
    <sheetView showGridLines="0" workbookViewId="0">
      <selection activeCell="J11" sqref="J11"/>
    </sheetView>
  </sheetViews>
  <sheetFormatPr baseColWidth="10" defaultColWidth="11.44140625" defaultRowHeight="14.4" x14ac:dyDescent="0.3"/>
  <cols>
    <col min="1" max="2" width="1.6640625" style="77" customWidth="1"/>
    <col min="3" max="3" width="2.33203125" style="77" customWidth="1"/>
    <col min="4" max="4" width="11.44140625" style="77"/>
    <col min="5" max="5" width="20.6640625" style="77" customWidth="1"/>
    <col min="6" max="6" width="15.109375" style="77" customWidth="1"/>
    <col min="7" max="7" width="15.6640625" style="77" customWidth="1"/>
    <col min="8" max="8" width="19.33203125" style="77" customWidth="1"/>
    <col min="9" max="9" width="15.6640625" style="77" bestFit="1" customWidth="1"/>
    <col min="10" max="10" width="34.6640625" style="77" customWidth="1"/>
    <col min="11" max="16384" width="11.44140625" style="77"/>
  </cols>
  <sheetData>
    <row r="2" spans="7:10" x14ac:dyDescent="0.3">
      <c r="G2" s="112"/>
      <c r="H2" s="112"/>
      <c r="I2" s="130"/>
      <c r="J2" s="131" t="s">
        <v>248</v>
      </c>
    </row>
    <row r="3" spans="7:10" ht="15" thickBot="1" x14ac:dyDescent="0.35">
      <c r="G3" s="132"/>
      <c r="H3" s="132"/>
      <c r="I3" s="112"/>
      <c r="J3" s="112"/>
    </row>
    <row r="4" spans="7:10" ht="15" thickBot="1" x14ac:dyDescent="0.35">
      <c r="G4" s="766" t="s">
        <v>514</v>
      </c>
      <c r="H4" s="767"/>
      <c r="I4" s="767"/>
      <c r="J4" s="768"/>
    </row>
    <row r="5" spans="7:10" ht="15" thickBot="1" x14ac:dyDescent="0.35">
      <c r="G5" s="769" t="s">
        <v>202</v>
      </c>
      <c r="H5" s="770"/>
      <c r="I5" s="770"/>
      <c r="J5" s="771"/>
    </row>
    <row r="6" spans="7:10" ht="15" thickBot="1" x14ac:dyDescent="0.35">
      <c r="G6" s="772" t="s">
        <v>548</v>
      </c>
      <c r="H6" s="773"/>
      <c r="I6" s="773"/>
      <c r="J6" s="774"/>
    </row>
    <row r="7" spans="7:10" ht="15" thickBot="1" x14ac:dyDescent="0.35">
      <c r="G7" s="766" t="s">
        <v>539</v>
      </c>
      <c r="H7" s="767"/>
      <c r="I7" s="767"/>
      <c r="J7" s="768"/>
    </row>
    <row r="8" spans="7:10" ht="27" customHeight="1" thickBot="1" x14ac:dyDescent="0.35">
      <c r="G8" s="775" t="s">
        <v>249</v>
      </c>
      <c r="H8" s="776"/>
      <c r="I8" s="781" t="s">
        <v>250</v>
      </c>
      <c r="J8" s="782"/>
    </row>
    <row r="9" spans="7:10" x14ac:dyDescent="0.3">
      <c r="G9" s="777"/>
      <c r="H9" s="778"/>
      <c r="I9" s="373" t="s">
        <v>205</v>
      </c>
      <c r="J9" s="372" t="s">
        <v>205</v>
      </c>
    </row>
    <row r="10" spans="7:10" ht="15" thickBot="1" x14ac:dyDescent="0.35">
      <c r="G10" s="779"/>
      <c r="H10" s="780"/>
      <c r="I10" s="133" t="s">
        <v>207</v>
      </c>
      <c r="J10" s="133" t="s">
        <v>208</v>
      </c>
    </row>
    <row r="11" spans="7:10" x14ac:dyDescent="0.3">
      <c r="G11" s="134"/>
      <c r="H11" s="135"/>
      <c r="I11" s="136"/>
      <c r="J11" s="137"/>
    </row>
    <row r="12" spans="7:10" x14ac:dyDescent="0.3">
      <c r="G12" s="783" t="s">
        <v>251</v>
      </c>
      <c r="H12" s="784"/>
      <c r="I12" s="136"/>
      <c r="J12" s="136"/>
    </row>
    <row r="13" spans="7:10" x14ac:dyDescent="0.3">
      <c r="G13" s="783" t="s">
        <v>252</v>
      </c>
      <c r="H13" s="784"/>
      <c r="I13" s="225">
        <v>69149783949</v>
      </c>
      <c r="J13" s="225">
        <v>126700873754</v>
      </c>
    </row>
    <row r="14" spans="7:10" x14ac:dyDescent="0.3">
      <c r="G14" s="783" t="s">
        <v>253</v>
      </c>
      <c r="H14" s="784"/>
      <c r="I14" s="480">
        <v>4</v>
      </c>
      <c r="J14" s="137">
        <v>4</v>
      </c>
    </row>
    <row r="15" spans="7:10" x14ac:dyDescent="0.3">
      <c r="G15" s="783" t="s">
        <v>440</v>
      </c>
      <c r="H15" s="784"/>
      <c r="I15" s="226">
        <f>4402127+1772940</f>
        <v>6175067</v>
      </c>
      <c r="J15" s="226">
        <v>3797146</v>
      </c>
    </row>
    <row r="16" spans="7:10" ht="15" thickBot="1" x14ac:dyDescent="0.35">
      <c r="G16" s="783" t="s">
        <v>254</v>
      </c>
      <c r="H16" s="784"/>
      <c r="I16" s="137">
        <v>1</v>
      </c>
      <c r="J16" s="137">
        <v>1</v>
      </c>
    </row>
    <row r="17" spans="6:16" ht="18.75" customHeight="1" x14ac:dyDescent="0.3">
      <c r="G17" s="785" t="s">
        <v>255</v>
      </c>
      <c r="H17" s="786"/>
      <c r="I17" s="786"/>
      <c r="J17" s="787"/>
    </row>
    <row r="18" spans="6:16" ht="24.75" customHeight="1" thickBot="1" x14ac:dyDescent="0.35">
      <c r="G18" s="788"/>
      <c r="H18" s="789"/>
      <c r="I18" s="789"/>
      <c r="J18" s="790"/>
    </row>
    <row r="21" spans="6:16" x14ac:dyDescent="0.3">
      <c r="P21" s="156"/>
    </row>
    <row r="22" spans="6:16" x14ac:dyDescent="0.3">
      <c r="F22" s="756" t="s">
        <v>451</v>
      </c>
      <c r="G22" s="756"/>
      <c r="I22" s="503" t="s">
        <v>452</v>
      </c>
      <c r="K22" s="756" t="s">
        <v>453</v>
      </c>
      <c r="L22" s="756"/>
      <c r="P22" s="156"/>
    </row>
    <row r="23" spans="6:16" x14ac:dyDescent="0.3">
      <c r="F23" s="754" t="s">
        <v>235</v>
      </c>
      <c r="G23" s="754"/>
      <c r="I23" s="502" t="s">
        <v>454</v>
      </c>
      <c r="K23" s="754" t="s">
        <v>236</v>
      </c>
      <c r="L23" s="754"/>
      <c r="P23" s="156"/>
    </row>
    <row r="24" spans="6:16" x14ac:dyDescent="0.3">
      <c r="O24" s="229"/>
      <c r="P24" s="156"/>
    </row>
  </sheetData>
  <mergeCells count="16">
    <mergeCell ref="K23:L23"/>
    <mergeCell ref="G4:J4"/>
    <mergeCell ref="G5:J5"/>
    <mergeCell ref="G6:J6"/>
    <mergeCell ref="G7:J7"/>
    <mergeCell ref="G8:H10"/>
    <mergeCell ref="I8:J8"/>
    <mergeCell ref="G12:H12"/>
    <mergeCell ref="G13:H13"/>
    <mergeCell ref="G14:H14"/>
    <mergeCell ref="F22:G22"/>
    <mergeCell ref="F23:G23"/>
    <mergeCell ref="G15:H15"/>
    <mergeCell ref="G16:H16"/>
    <mergeCell ref="G17:J18"/>
    <mergeCell ref="K22:L22"/>
  </mergeCells>
  <pageMargins left="0.70866141732283472" right="0.70866141732283472" top="1.3385826771653544" bottom="0.74803149606299213" header="0.31496062992125984" footer="0.31496062992125984"/>
  <pageSetup paperSize="9" scale="63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32"/>
  <sheetViews>
    <sheetView topLeftCell="B1" workbookViewId="0">
      <selection activeCell="Q20" sqref="Q20"/>
    </sheetView>
  </sheetViews>
  <sheetFormatPr baseColWidth="10" defaultColWidth="11.44140625" defaultRowHeight="14.4" x14ac:dyDescent="0.3"/>
  <cols>
    <col min="1" max="8" width="11.44140625" style="77"/>
    <col min="9" max="9" width="7.44140625" style="77" customWidth="1"/>
    <col min="10" max="10" width="15" style="77" customWidth="1"/>
    <col min="11" max="11" width="4.88671875" style="77" customWidth="1"/>
    <col min="12" max="12" width="19.33203125" style="77" hidden="1" customWidth="1"/>
    <col min="13" max="13" width="17.6640625" style="77" hidden="1" customWidth="1"/>
    <col min="14" max="14" width="11.44140625" style="77"/>
    <col min="15" max="16" width="12" style="77" bestFit="1" customWidth="1"/>
    <col min="17" max="16384" width="11.44140625" style="77"/>
  </cols>
  <sheetData>
    <row r="1" spans="4:11" x14ac:dyDescent="0.3">
      <c r="D1" s="112"/>
      <c r="E1" s="112"/>
      <c r="F1" s="112"/>
      <c r="G1" s="112"/>
      <c r="H1" s="112"/>
      <c r="I1" s="112"/>
      <c r="J1" s="112"/>
      <c r="K1" s="113" t="s">
        <v>256</v>
      </c>
    </row>
    <row r="2" spans="4:11" ht="15" thickBot="1" x14ac:dyDescent="0.35">
      <c r="D2" s="113"/>
      <c r="E2" s="112"/>
      <c r="F2" s="112"/>
      <c r="G2" s="112"/>
      <c r="H2" s="112"/>
      <c r="I2" s="112"/>
      <c r="J2" s="112"/>
      <c r="K2" s="112"/>
    </row>
    <row r="3" spans="4:11" ht="15" thickBot="1" x14ac:dyDescent="0.35">
      <c r="D3" s="747" t="s">
        <v>508</v>
      </c>
      <c r="E3" s="748"/>
      <c r="F3" s="748"/>
      <c r="G3" s="748"/>
      <c r="H3" s="748"/>
      <c r="I3" s="748"/>
      <c r="J3" s="748"/>
      <c r="K3" s="749"/>
    </row>
    <row r="4" spans="4:11" ht="15" thickBot="1" x14ac:dyDescent="0.35">
      <c r="D4" s="816" t="s">
        <v>202</v>
      </c>
      <c r="E4" s="748"/>
      <c r="F4" s="748"/>
      <c r="G4" s="748"/>
      <c r="H4" s="748"/>
      <c r="I4" s="748"/>
      <c r="J4" s="748"/>
      <c r="K4" s="749"/>
    </row>
    <row r="5" spans="4:11" ht="15" thickBot="1" x14ac:dyDescent="0.35">
      <c r="D5" s="752" t="s">
        <v>553</v>
      </c>
      <c r="E5" s="748"/>
      <c r="F5" s="748"/>
      <c r="G5" s="748"/>
      <c r="H5" s="748"/>
      <c r="I5" s="748"/>
      <c r="J5" s="748"/>
      <c r="K5" s="749"/>
    </row>
    <row r="6" spans="4:11" ht="15" thickBot="1" x14ac:dyDescent="0.35">
      <c r="D6" s="747" t="s">
        <v>257</v>
      </c>
      <c r="E6" s="748"/>
      <c r="F6" s="748"/>
      <c r="G6" s="748"/>
      <c r="H6" s="748"/>
      <c r="I6" s="748"/>
      <c r="J6" s="748"/>
      <c r="K6" s="749"/>
    </row>
    <row r="7" spans="4:11" ht="15" thickBot="1" x14ac:dyDescent="0.35">
      <c r="D7" s="791"/>
      <c r="E7" s="792"/>
      <c r="F7" s="792"/>
      <c r="G7" s="792"/>
      <c r="H7" s="793" t="s">
        <v>250</v>
      </c>
      <c r="I7" s="794"/>
      <c r="J7" s="794"/>
      <c r="K7" s="795"/>
    </row>
    <row r="8" spans="4:11" x14ac:dyDescent="0.3">
      <c r="D8" s="796" t="s">
        <v>258</v>
      </c>
      <c r="E8" s="797"/>
      <c r="F8" s="797"/>
      <c r="G8" s="797"/>
      <c r="H8" s="800" t="s">
        <v>259</v>
      </c>
      <c r="I8" s="801"/>
      <c r="J8" s="800" t="s">
        <v>259</v>
      </c>
      <c r="K8" s="801"/>
    </row>
    <row r="9" spans="4:11" ht="15" thickBot="1" x14ac:dyDescent="0.35">
      <c r="D9" s="798"/>
      <c r="E9" s="799"/>
      <c r="F9" s="799"/>
      <c r="G9" s="799"/>
      <c r="H9" s="798" t="s">
        <v>207</v>
      </c>
      <c r="I9" s="802"/>
      <c r="J9" s="798" t="s">
        <v>208</v>
      </c>
      <c r="K9" s="802"/>
    </row>
    <row r="10" spans="4:11" x14ac:dyDescent="0.3">
      <c r="D10" s="791"/>
      <c r="E10" s="792"/>
      <c r="F10" s="792"/>
      <c r="G10" s="792"/>
      <c r="H10" s="791"/>
      <c r="I10" s="803"/>
      <c r="J10" s="791"/>
      <c r="K10" s="803"/>
    </row>
    <row r="11" spans="4:11" x14ac:dyDescent="0.3">
      <c r="D11" s="804"/>
      <c r="E11" s="805"/>
      <c r="F11" s="805"/>
      <c r="G11" s="805"/>
      <c r="H11" s="804"/>
      <c r="I11" s="806"/>
      <c r="J11" s="804"/>
      <c r="K11" s="806"/>
    </row>
    <row r="12" spans="4:11" x14ac:dyDescent="0.3">
      <c r="D12" s="804" t="s">
        <v>260</v>
      </c>
      <c r="E12" s="805"/>
      <c r="F12" s="805"/>
      <c r="G12" s="805"/>
      <c r="H12" s="807">
        <f>+BG!G14/BG!G32</f>
        <v>1.3117068832611281</v>
      </c>
      <c r="I12" s="808"/>
      <c r="J12" s="809">
        <f>+BG!H14/BG!H32</f>
        <v>1.6161620635394911</v>
      </c>
      <c r="K12" s="810"/>
    </row>
    <row r="13" spans="4:11" x14ac:dyDescent="0.3">
      <c r="D13" s="804"/>
      <c r="E13" s="805"/>
      <c r="F13" s="805"/>
      <c r="G13" s="805"/>
      <c r="H13" s="804"/>
      <c r="I13" s="806"/>
      <c r="J13" s="804"/>
      <c r="K13" s="806"/>
    </row>
    <row r="14" spans="4:11" x14ac:dyDescent="0.3">
      <c r="D14" s="804"/>
      <c r="E14" s="805"/>
      <c r="F14" s="805"/>
      <c r="G14" s="805"/>
      <c r="H14" s="804"/>
      <c r="I14" s="806"/>
      <c r="J14" s="804"/>
      <c r="K14" s="806"/>
    </row>
    <row r="15" spans="4:11" x14ac:dyDescent="0.3">
      <c r="D15" s="804" t="s">
        <v>261</v>
      </c>
      <c r="E15" s="805"/>
      <c r="F15" s="805"/>
      <c r="G15" s="805"/>
      <c r="H15" s="809">
        <f>+BG!G39/BG!G47</f>
        <v>1.5517074173157317</v>
      </c>
      <c r="I15" s="810"/>
      <c r="J15" s="809">
        <f>+BG!H39/BG!H47</f>
        <v>1.5577383307991672</v>
      </c>
      <c r="K15" s="810"/>
    </row>
    <row r="16" spans="4:11" x14ac:dyDescent="0.3">
      <c r="D16" s="804"/>
      <c r="E16" s="805"/>
      <c r="F16" s="805"/>
      <c r="G16" s="805"/>
      <c r="H16" s="804"/>
      <c r="I16" s="806"/>
      <c r="J16" s="804"/>
      <c r="K16" s="806"/>
    </row>
    <row r="17" spans="3:16" x14ac:dyDescent="0.3">
      <c r="D17" s="804"/>
      <c r="E17" s="805"/>
      <c r="F17" s="805"/>
      <c r="G17" s="805"/>
      <c r="H17" s="804"/>
      <c r="I17" s="806"/>
      <c r="J17" s="804"/>
      <c r="K17" s="806"/>
    </row>
    <row r="18" spans="3:16" x14ac:dyDescent="0.3">
      <c r="D18" s="804" t="s">
        <v>262</v>
      </c>
      <c r="E18" s="805"/>
      <c r="F18" s="805"/>
      <c r="G18" s="805"/>
      <c r="H18" s="813" t="s">
        <v>563</v>
      </c>
      <c r="I18" s="814"/>
      <c r="J18" s="813" t="s">
        <v>563</v>
      </c>
      <c r="K18" s="814"/>
      <c r="P18" s="551"/>
    </row>
    <row r="19" spans="3:16" x14ac:dyDescent="0.3">
      <c r="D19" s="804"/>
      <c r="E19" s="805"/>
      <c r="F19" s="805"/>
      <c r="G19" s="805"/>
      <c r="H19" s="804"/>
      <c r="I19" s="806"/>
      <c r="J19" s="804"/>
      <c r="K19" s="806"/>
      <c r="P19" s="551"/>
    </row>
    <row r="20" spans="3:16" ht="15" thickBot="1" x14ac:dyDescent="0.35">
      <c r="D20" s="811"/>
      <c r="E20" s="815"/>
      <c r="F20" s="815"/>
      <c r="G20" s="815"/>
      <c r="H20" s="811"/>
      <c r="I20" s="812"/>
      <c r="J20" s="811"/>
      <c r="K20" s="812"/>
    </row>
    <row r="21" spans="3:16" ht="15" thickBot="1" x14ac:dyDescent="0.35">
      <c r="D21" s="138"/>
      <c r="E21" s="139"/>
      <c r="F21" s="139"/>
      <c r="G21" s="139"/>
      <c r="H21" s="140"/>
      <c r="I21" s="792"/>
      <c r="J21" s="792"/>
      <c r="K21" s="141"/>
      <c r="L21" s="205"/>
      <c r="M21" s="205"/>
      <c r="O21" s="547"/>
      <c r="P21" s="547"/>
    </row>
    <row r="22" spans="3:16" ht="15" thickBot="1" x14ac:dyDescent="0.35">
      <c r="D22" s="138" t="s">
        <v>263</v>
      </c>
      <c r="E22" s="142"/>
      <c r="F22" s="142"/>
      <c r="G22" s="142"/>
      <c r="H22" s="142"/>
      <c r="I22" s="112"/>
      <c r="J22" s="142"/>
      <c r="K22" s="806"/>
      <c r="L22" s="206">
        <v>2018</v>
      </c>
      <c r="M22" s="206">
        <v>2017</v>
      </c>
    </row>
    <row r="23" spans="3:16" ht="22.2" thickBot="1" x14ac:dyDescent="0.35">
      <c r="D23" s="143" t="s">
        <v>264</v>
      </c>
      <c r="E23" s="144" t="s">
        <v>265</v>
      </c>
      <c r="F23" s="145" t="s">
        <v>266</v>
      </c>
      <c r="G23" s="144" t="s">
        <v>3</v>
      </c>
      <c r="H23" s="146" t="s">
        <v>267</v>
      </c>
      <c r="I23" s="817" t="s">
        <v>268</v>
      </c>
      <c r="J23" s="817"/>
      <c r="K23" s="806"/>
      <c r="L23" s="204">
        <f>+ER!G22-ER!G20</f>
        <v>873582876</v>
      </c>
      <c r="M23" s="204">
        <f>+ER!H22-ER!H20</f>
        <v>4106493675</v>
      </c>
    </row>
    <row r="24" spans="3:16" x14ac:dyDescent="0.3">
      <c r="D24" s="820"/>
      <c r="E24" s="818" t="s">
        <v>269</v>
      </c>
      <c r="F24" s="821"/>
      <c r="G24" s="818" t="s">
        <v>270</v>
      </c>
      <c r="H24" s="821"/>
      <c r="I24" s="818" t="s">
        <v>271</v>
      </c>
      <c r="J24" s="818"/>
      <c r="K24" s="806"/>
      <c r="L24" s="204">
        <f>+BG!G47-BG!G46</f>
        <v>26065780059</v>
      </c>
      <c r="M24" s="204">
        <f>+BG!H47-BG!H46</f>
        <v>22039035717</v>
      </c>
    </row>
    <row r="25" spans="3:16" x14ac:dyDescent="0.3">
      <c r="D25" s="820"/>
      <c r="E25" s="819"/>
      <c r="F25" s="821"/>
      <c r="G25" s="819"/>
      <c r="H25" s="821"/>
      <c r="I25" s="819"/>
      <c r="J25" s="819"/>
      <c r="K25" s="806"/>
    </row>
    <row r="26" spans="3:16" ht="15" thickBot="1" x14ac:dyDescent="0.35">
      <c r="D26" s="147"/>
      <c r="E26" s="148"/>
      <c r="F26" s="148"/>
      <c r="G26" s="148"/>
      <c r="H26" s="148"/>
      <c r="I26" s="815"/>
      <c r="J26" s="815"/>
      <c r="K26" s="149"/>
    </row>
    <row r="30" spans="3:16" x14ac:dyDescent="0.3">
      <c r="H30" s="757"/>
      <c r="I30" s="757"/>
    </row>
    <row r="31" spans="3:16" x14ac:dyDescent="0.3">
      <c r="C31" s="756" t="s">
        <v>451</v>
      </c>
      <c r="D31" s="756"/>
      <c r="E31" s="756"/>
      <c r="G31" s="756" t="s">
        <v>452</v>
      </c>
      <c r="H31" s="756"/>
      <c r="I31" s="524"/>
      <c r="J31" s="756" t="s">
        <v>453</v>
      </c>
      <c r="K31" s="756"/>
    </row>
    <row r="32" spans="3:16" x14ac:dyDescent="0.3">
      <c r="C32" s="754" t="s">
        <v>235</v>
      </c>
      <c r="D32" s="754"/>
      <c r="E32" s="754"/>
      <c r="G32" s="754" t="s">
        <v>454</v>
      </c>
      <c r="H32" s="754"/>
      <c r="J32" s="754" t="s">
        <v>236</v>
      </c>
      <c r="K32" s="754"/>
    </row>
  </sheetData>
  <mergeCells count="62">
    <mergeCell ref="D5:K5"/>
    <mergeCell ref="I26:J26"/>
    <mergeCell ref="D4:K4"/>
    <mergeCell ref="D6:K6"/>
    <mergeCell ref="D3:K3"/>
    <mergeCell ref="I23:J23"/>
    <mergeCell ref="E24:E25"/>
    <mergeCell ref="G24:G25"/>
    <mergeCell ref="I24:J25"/>
    <mergeCell ref="K22:K23"/>
    <mergeCell ref="D24:D25"/>
    <mergeCell ref="F24:F25"/>
    <mergeCell ref="H24:H25"/>
    <mergeCell ref="K24:K25"/>
    <mergeCell ref="D20:G20"/>
    <mergeCell ref="H20:I20"/>
    <mergeCell ref="J20:K20"/>
    <mergeCell ref="I21:J21"/>
    <mergeCell ref="D18:G18"/>
    <mergeCell ref="H18:I18"/>
    <mergeCell ref="J18:K18"/>
    <mergeCell ref="D19:G19"/>
    <mergeCell ref="H19:I19"/>
    <mergeCell ref="J19:K19"/>
    <mergeCell ref="D16:G16"/>
    <mergeCell ref="H16:I16"/>
    <mergeCell ref="J16:K16"/>
    <mergeCell ref="D17:G17"/>
    <mergeCell ref="H17:I17"/>
    <mergeCell ref="J17:K17"/>
    <mergeCell ref="D14:G14"/>
    <mergeCell ref="H14:I14"/>
    <mergeCell ref="J14:K14"/>
    <mergeCell ref="D15:G15"/>
    <mergeCell ref="H15:I15"/>
    <mergeCell ref="J15:K15"/>
    <mergeCell ref="H12:I12"/>
    <mergeCell ref="J12:K12"/>
    <mergeCell ref="D13:G13"/>
    <mergeCell ref="H13:I13"/>
    <mergeCell ref="J13:K13"/>
    <mergeCell ref="C31:E31"/>
    <mergeCell ref="C32:E32"/>
    <mergeCell ref="D7:G7"/>
    <mergeCell ref="H7:K7"/>
    <mergeCell ref="D8:G9"/>
    <mergeCell ref="H8:I8"/>
    <mergeCell ref="H9:I9"/>
    <mergeCell ref="J8:K8"/>
    <mergeCell ref="J9:K9"/>
    <mergeCell ref="D10:G10"/>
    <mergeCell ref="H10:I10"/>
    <mergeCell ref="J10:K10"/>
    <mergeCell ref="D11:G11"/>
    <mergeCell ref="H11:I11"/>
    <mergeCell ref="J11:K11"/>
    <mergeCell ref="D12:G12"/>
    <mergeCell ref="J32:K32"/>
    <mergeCell ref="H30:I30"/>
    <mergeCell ref="J31:K31"/>
    <mergeCell ref="G31:H31"/>
    <mergeCell ref="G32:H32"/>
  </mergeCells>
  <pageMargins left="1.4960629921259843" right="1.1023622047244095" top="0.74803149606299213" bottom="0.74803149606299213" header="0.31496062992125984" footer="0.31496062992125984"/>
  <pageSetup paperSize="9" scale="9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1:K23"/>
  <sheetViews>
    <sheetView workbookViewId="0">
      <selection activeCell="E31" sqref="E31"/>
    </sheetView>
  </sheetViews>
  <sheetFormatPr baseColWidth="10" defaultColWidth="11.44140625" defaultRowHeight="13.8" x14ac:dyDescent="0.25"/>
  <cols>
    <col min="1" max="1" width="11.44140625" style="151"/>
    <col min="2" max="3" width="11.44140625" style="151" customWidth="1"/>
    <col min="4" max="4" width="5" style="151" customWidth="1"/>
    <col min="5" max="5" width="55.5546875" style="151" bestFit="1" customWidth="1"/>
    <col min="6" max="6" width="16.44140625" style="151" customWidth="1"/>
    <col min="7" max="7" width="15.88671875" style="151" customWidth="1"/>
    <col min="8" max="8" width="16.6640625" style="151" bestFit="1" customWidth="1"/>
    <col min="9" max="9" width="3.88671875" style="151" customWidth="1"/>
    <col min="10" max="10" width="16.88671875" style="151" bestFit="1" customWidth="1"/>
    <col min="11" max="11" width="16.33203125" style="151" bestFit="1" customWidth="1"/>
    <col min="12" max="16384" width="11.44140625" style="151"/>
  </cols>
  <sheetData>
    <row r="1" spans="5:11" ht="14.4" thickBot="1" x14ac:dyDescent="0.3">
      <c r="E1" s="150"/>
      <c r="F1" s="150"/>
      <c r="G1" s="150"/>
      <c r="H1" s="150"/>
    </row>
    <row r="2" spans="5:11" ht="14.4" thickBot="1" x14ac:dyDescent="0.3">
      <c r="E2" s="843" t="s">
        <v>20</v>
      </c>
      <c r="F2" s="844"/>
      <c r="G2" s="844"/>
      <c r="H2" s="845"/>
    </row>
    <row r="3" spans="5:11" ht="14.4" thickBot="1" x14ac:dyDescent="0.3">
      <c r="E3" s="846" t="s">
        <v>547</v>
      </c>
      <c r="F3" s="847"/>
      <c r="G3" s="847"/>
      <c r="H3" s="848"/>
    </row>
    <row r="4" spans="5:11" ht="14.4" thickBot="1" x14ac:dyDescent="0.3">
      <c r="E4" s="849" t="s">
        <v>554</v>
      </c>
      <c r="F4" s="850"/>
      <c r="G4" s="850"/>
      <c r="H4" s="851"/>
    </row>
    <row r="5" spans="5:11" x14ac:dyDescent="0.25">
      <c r="E5" s="852" t="s">
        <v>347</v>
      </c>
      <c r="F5" s="854" t="s">
        <v>348</v>
      </c>
      <c r="G5" s="854" t="s">
        <v>349</v>
      </c>
      <c r="H5" s="856"/>
    </row>
    <row r="6" spans="5:11" ht="14.4" thickBot="1" x14ac:dyDescent="0.3">
      <c r="E6" s="853"/>
      <c r="F6" s="855"/>
      <c r="G6" s="497" t="s">
        <v>350</v>
      </c>
      <c r="H6" s="416" t="s">
        <v>351</v>
      </c>
    </row>
    <row r="7" spans="5:11" ht="14.4" thickBot="1" x14ac:dyDescent="0.3">
      <c r="E7" s="318" t="s">
        <v>352</v>
      </c>
      <c r="F7" s="222">
        <v>15336764752</v>
      </c>
      <c r="G7" s="834"/>
      <c r="H7" s="835"/>
      <c r="K7" s="182"/>
    </row>
    <row r="8" spans="5:11" x14ac:dyDescent="0.25">
      <c r="E8" s="313" t="s">
        <v>353</v>
      </c>
      <c r="F8" s="836">
        <v>0</v>
      </c>
      <c r="G8" s="837">
        <v>0</v>
      </c>
      <c r="H8" s="838">
        <v>0</v>
      </c>
    </row>
    <row r="9" spans="5:11" x14ac:dyDescent="0.25">
      <c r="E9" s="319" t="s">
        <v>355</v>
      </c>
      <c r="F9" s="222">
        <v>9076716367</v>
      </c>
      <c r="G9" s="223">
        <v>549987109</v>
      </c>
      <c r="H9" s="417">
        <f>+G9/F9</f>
        <v>6.0593180040259376E-2</v>
      </c>
    </row>
    <row r="10" spans="5:11" ht="14.4" thickBot="1" x14ac:dyDescent="0.3">
      <c r="E10" s="322" t="s">
        <v>356</v>
      </c>
      <c r="F10" s="223">
        <v>4997548140</v>
      </c>
      <c r="G10" s="223">
        <v>377245253</v>
      </c>
      <c r="H10" s="418">
        <f>+G10/F10</f>
        <v>7.5486066853575118E-2</v>
      </c>
    </row>
    <row r="11" spans="5:11" ht="14.4" thickBot="1" x14ac:dyDescent="0.3">
      <c r="E11" s="318" t="s">
        <v>357</v>
      </c>
      <c r="F11" s="224">
        <f>+F9+F10</f>
        <v>14074264507</v>
      </c>
      <c r="G11" s="481">
        <f>+G9+G10</f>
        <v>927232362</v>
      </c>
      <c r="H11" s="546">
        <f>+G11/F11</f>
        <v>6.588140797970865E-2</v>
      </c>
    </row>
    <row r="12" spans="5:11" x14ac:dyDescent="0.25">
      <c r="E12" s="419" t="s">
        <v>543</v>
      </c>
      <c r="F12" s="839">
        <f>+F7+F11</f>
        <v>29411029259</v>
      </c>
      <c r="G12" s="840"/>
      <c r="H12" s="841"/>
    </row>
    <row r="13" spans="5:11" x14ac:dyDescent="0.25">
      <c r="E13" s="420" t="s">
        <v>555</v>
      </c>
      <c r="F13" s="839">
        <f>SUM(G9:G10)</f>
        <v>927232362</v>
      </c>
      <c r="G13" s="840"/>
      <c r="H13" s="842"/>
    </row>
    <row r="14" spans="5:11" x14ac:dyDescent="0.25">
      <c r="E14" s="421" t="s">
        <v>540</v>
      </c>
      <c r="F14" s="839">
        <f>+F12-F13</f>
        <v>28483796897</v>
      </c>
      <c r="G14" s="840"/>
      <c r="H14" s="842"/>
      <c r="J14" s="314"/>
      <c r="K14" s="315"/>
    </row>
    <row r="15" spans="5:11" ht="14.4" thickBot="1" x14ac:dyDescent="0.3">
      <c r="E15" s="422" t="s">
        <v>360</v>
      </c>
      <c r="F15" s="822"/>
      <c r="G15" s="823"/>
      <c r="H15" s="824"/>
    </row>
    <row r="16" spans="5:11" x14ac:dyDescent="0.25">
      <c r="E16" s="462" t="s">
        <v>354</v>
      </c>
      <c r="F16" s="825" t="s">
        <v>500</v>
      </c>
      <c r="G16" s="826"/>
      <c r="H16" s="827"/>
    </row>
    <row r="17" spans="4:8" x14ac:dyDescent="0.25">
      <c r="E17" s="319" t="s">
        <v>355</v>
      </c>
      <c r="F17" s="828" t="s">
        <v>501</v>
      </c>
      <c r="G17" s="829"/>
      <c r="H17" s="830"/>
    </row>
    <row r="18" spans="4:8" ht="14.4" thickBot="1" x14ac:dyDescent="0.3">
      <c r="E18" s="329" t="s">
        <v>356</v>
      </c>
      <c r="F18" s="831" t="s">
        <v>504</v>
      </c>
      <c r="G18" s="832"/>
      <c r="H18" s="833"/>
    </row>
    <row r="19" spans="4:8" x14ac:dyDescent="0.25">
      <c r="E19" s="150"/>
      <c r="F19" s="150"/>
      <c r="G19" s="150"/>
      <c r="H19" s="150"/>
    </row>
    <row r="20" spans="4:8" x14ac:dyDescent="0.25">
      <c r="E20" s="150"/>
      <c r="F20" s="150"/>
      <c r="G20" s="150"/>
      <c r="H20" s="150"/>
    </row>
    <row r="22" spans="4:8" x14ac:dyDescent="0.25">
      <c r="D22" s="151" t="s">
        <v>451</v>
      </c>
      <c r="F22" s="151" t="s">
        <v>452</v>
      </c>
      <c r="H22" s="151" t="s">
        <v>453</v>
      </c>
    </row>
    <row r="23" spans="4:8" x14ac:dyDescent="0.25">
      <c r="D23" s="151" t="s">
        <v>546</v>
      </c>
      <c r="F23" s="151" t="s">
        <v>454</v>
      </c>
      <c r="H23" s="151" t="s">
        <v>236</v>
      </c>
    </row>
  </sheetData>
  <mergeCells count="15">
    <mergeCell ref="E2:H2"/>
    <mergeCell ref="E3:H3"/>
    <mergeCell ref="E4:H4"/>
    <mergeCell ref="E5:E6"/>
    <mergeCell ref="F5:F6"/>
    <mergeCell ref="G5:H5"/>
    <mergeCell ref="F15:H15"/>
    <mergeCell ref="F16:H16"/>
    <mergeCell ref="F17:H17"/>
    <mergeCell ref="F18:H18"/>
    <mergeCell ref="G7:H7"/>
    <mergeCell ref="F8:H8"/>
    <mergeCell ref="F12:H12"/>
    <mergeCell ref="F13:H13"/>
    <mergeCell ref="F14:H14"/>
  </mergeCells>
  <pageMargins left="0.70866141732283472" right="0.70866141732283472" top="1.9291338582677167" bottom="0.74803149606299213" header="0.31496062992125984" footer="0.31496062992125984"/>
  <pageSetup paperSize="9" scale="79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V29"/>
  <sheetViews>
    <sheetView workbookViewId="0">
      <selection activeCell="D19" sqref="D19"/>
    </sheetView>
  </sheetViews>
  <sheetFormatPr baseColWidth="10" defaultColWidth="11.44140625" defaultRowHeight="13.8" x14ac:dyDescent="0.25"/>
  <cols>
    <col min="1" max="7" width="4.5546875" style="151" customWidth="1"/>
    <col min="8" max="8" width="5.5546875" style="151" customWidth="1"/>
    <col min="9" max="9" width="55.88671875" style="151" bestFit="1" customWidth="1"/>
    <col min="10" max="10" width="17.6640625" style="151" customWidth="1"/>
    <col min="11" max="11" width="13" style="151" customWidth="1"/>
    <col min="12" max="12" width="19" style="151" bestFit="1" customWidth="1"/>
    <col min="13" max="13" width="4" style="151" customWidth="1"/>
    <col min="14" max="14" width="17.5546875" style="151" bestFit="1" customWidth="1"/>
    <col min="15" max="15" width="16.44140625" style="151" bestFit="1" customWidth="1"/>
    <col min="16" max="16384" width="11.44140625" style="151"/>
  </cols>
  <sheetData>
    <row r="1" spans="9:12" ht="14.4" thickBot="1" x14ac:dyDescent="0.3">
      <c r="I1" s="150"/>
      <c r="J1" s="150"/>
      <c r="K1" s="150"/>
      <c r="L1" s="150"/>
    </row>
    <row r="2" spans="9:12" ht="14.4" thickBot="1" x14ac:dyDescent="0.3">
      <c r="I2" s="843" t="s">
        <v>20</v>
      </c>
      <c r="J2" s="844"/>
      <c r="K2" s="844"/>
      <c r="L2" s="845"/>
    </row>
    <row r="3" spans="9:12" ht="14.4" thickBot="1" x14ac:dyDescent="0.3">
      <c r="I3" s="843" t="s">
        <v>248</v>
      </c>
      <c r="J3" s="844"/>
      <c r="K3" s="844"/>
      <c r="L3" s="845"/>
    </row>
    <row r="4" spans="9:12" ht="14.4" thickBot="1" x14ac:dyDescent="0.3">
      <c r="I4" s="868" t="s">
        <v>346</v>
      </c>
      <c r="J4" s="869"/>
      <c r="K4" s="869"/>
      <c r="L4" s="870"/>
    </row>
    <row r="5" spans="9:12" x14ac:dyDescent="0.25">
      <c r="I5" s="871" t="s">
        <v>347</v>
      </c>
      <c r="J5" s="873" t="s">
        <v>348</v>
      </c>
      <c r="K5" s="875" t="s">
        <v>349</v>
      </c>
      <c r="L5" s="876"/>
    </row>
    <row r="6" spans="9:12" ht="14.4" thickBot="1" x14ac:dyDescent="0.3">
      <c r="I6" s="872"/>
      <c r="J6" s="874"/>
      <c r="K6" s="316" t="s">
        <v>350</v>
      </c>
      <c r="L6" s="317" t="s">
        <v>351</v>
      </c>
    </row>
    <row r="7" spans="9:12" ht="14.4" thickBot="1" x14ac:dyDescent="0.3">
      <c r="I7" s="318" t="s">
        <v>352</v>
      </c>
      <c r="J7" s="222">
        <f>54675595106+23046000+8974921280-40144325402</f>
        <v>23529236984</v>
      </c>
      <c r="K7" s="834"/>
      <c r="L7" s="835"/>
    </row>
    <row r="8" spans="9:12" x14ac:dyDescent="0.25">
      <c r="I8" s="313" t="s">
        <v>353</v>
      </c>
      <c r="J8" s="836"/>
      <c r="K8" s="837"/>
      <c r="L8" s="838"/>
    </row>
    <row r="9" spans="9:12" x14ac:dyDescent="0.25">
      <c r="I9" s="319" t="s">
        <v>355</v>
      </c>
      <c r="J9" s="222">
        <f>68025320+106019430+59426681+112843845+6722008293</f>
        <v>7068323569</v>
      </c>
      <c r="K9" s="320">
        <v>0</v>
      </c>
      <c r="L9" s="321">
        <f t="shared" ref="L9:L10" si="0">+K9/J9</f>
        <v>0</v>
      </c>
    </row>
    <row r="10" spans="9:12" ht="14.4" thickBot="1" x14ac:dyDescent="0.3">
      <c r="I10" s="322" t="s">
        <v>356</v>
      </c>
      <c r="J10" s="223">
        <f>2120014028+5077773</f>
        <v>2125091801</v>
      </c>
      <c r="K10" s="323">
        <v>0</v>
      </c>
      <c r="L10" s="321">
        <f t="shared" si="0"/>
        <v>0</v>
      </c>
    </row>
    <row r="11" spans="9:12" ht="14.4" thickBot="1" x14ac:dyDescent="0.3">
      <c r="I11" s="318" t="s">
        <v>357</v>
      </c>
      <c r="J11" s="224">
        <f>+J9+J10</f>
        <v>9193415370</v>
      </c>
      <c r="K11" s="834"/>
      <c r="L11" s="835"/>
    </row>
    <row r="12" spans="9:12" x14ac:dyDescent="0.25">
      <c r="I12" s="324" t="s">
        <v>358</v>
      </c>
      <c r="J12" s="859">
        <f>+J7+J11</f>
        <v>32722652354</v>
      </c>
      <c r="K12" s="860"/>
      <c r="L12" s="861"/>
    </row>
    <row r="13" spans="9:12" x14ac:dyDescent="0.25">
      <c r="I13" s="325" t="s">
        <v>468</v>
      </c>
      <c r="J13" s="862">
        <f>SUM(K9:K10)</f>
        <v>0</v>
      </c>
      <c r="K13" s="863"/>
      <c r="L13" s="864"/>
    </row>
    <row r="14" spans="9:12" x14ac:dyDescent="0.25">
      <c r="I14" s="326" t="s">
        <v>359</v>
      </c>
      <c r="J14" s="862">
        <f>+J12-J13</f>
        <v>32722652354</v>
      </c>
      <c r="K14" s="863"/>
      <c r="L14" s="864"/>
    </row>
    <row r="15" spans="9:12" ht="14.4" thickBot="1" x14ac:dyDescent="0.3">
      <c r="I15" s="327" t="s">
        <v>360</v>
      </c>
      <c r="J15" s="865"/>
      <c r="K15" s="866"/>
      <c r="L15" s="867"/>
    </row>
    <row r="16" spans="9:12" x14ac:dyDescent="0.25">
      <c r="I16" s="328" t="s">
        <v>503</v>
      </c>
      <c r="J16" s="374"/>
      <c r="K16" s="375"/>
      <c r="L16" s="376"/>
    </row>
    <row r="17" spans="1:22" x14ac:dyDescent="0.25">
      <c r="I17" s="319" t="s">
        <v>354</v>
      </c>
      <c r="J17" s="828" t="s">
        <v>500</v>
      </c>
      <c r="K17" s="829"/>
      <c r="L17" s="830"/>
    </row>
    <row r="18" spans="1:22" x14ac:dyDescent="0.25">
      <c r="I18" s="319" t="s">
        <v>355</v>
      </c>
      <c r="J18" s="828" t="s">
        <v>501</v>
      </c>
      <c r="K18" s="829"/>
      <c r="L18" s="830"/>
    </row>
    <row r="19" spans="1:22" ht="14.4" customHeight="1" thickBot="1" x14ac:dyDescent="0.3">
      <c r="I19" s="329" t="s">
        <v>356</v>
      </c>
      <c r="J19" s="831" t="s">
        <v>502</v>
      </c>
      <c r="K19" s="832"/>
      <c r="L19" s="833"/>
    </row>
    <row r="20" spans="1:22" x14ac:dyDescent="0.25">
      <c r="I20" s="150"/>
      <c r="J20" s="150"/>
      <c r="K20" s="150"/>
      <c r="L20" s="150"/>
    </row>
    <row r="21" spans="1:22" x14ac:dyDescent="0.25">
      <c r="I21" s="150"/>
      <c r="J21" s="150"/>
      <c r="K21" s="150"/>
      <c r="L21" s="150"/>
    </row>
    <row r="22" spans="1:22" x14ac:dyDescent="0.25">
      <c r="I22" s="150"/>
      <c r="J22" s="150"/>
      <c r="K22" s="150"/>
      <c r="L22" s="150"/>
    </row>
    <row r="23" spans="1:22" x14ac:dyDescent="0.25">
      <c r="I23" s="150"/>
      <c r="J23" s="150"/>
      <c r="K23" s="150"/>
      <c r="L23" s="150"/>
    </row>
    <row r="24" spans="1:22" ht="14.4" x14ac:dyDescent="0.3">
      <c r="A24" s="858"/>
      <c r="B24" s="858"/>
      <c r="C24" s="858"/>
      <c r="D24" s="858"/>
      <c r="E24" s="858"/>
      <c r="F24" s="858"/>
      <c r="G24" s="858"/>
      <c r="I24" s="303"/>
      <c r="J24" s="150"/>
      <c r="K24" s="858"/>
      <c r="L24" s="858"/>
      <c r="N24" s="858"/>
      <c r="O24" s="858"/>
      <c r="R24" s="77"/>
    </row>
    <row r="25" spans="1:22" ht="14.4" x14ac:dyDescent="0.3">
      <c r="A25" s="857" t="s">
        <v>451</v>
      </c>
      <c r="B25" s="857"/>
      <c r="C25" s="857"/>
      <c r="D25" s="857"/>
      <c r="E25" s="857"/>
      <c r="F25" s="857"/>
      <c r="G25" s="857"/>
      <c r="I25" s="330" t="s">
        <v>452</v>
      </c>
      <c r="J25" s="150"/>
      <c r="K25" s="857" t="s">
        <v>453</v>
      </c>
      <c r="L25" s="857"/>
      <c r="N25" s="857" t="s">
        <v>237</v>
      </c>
      <c r="O25" s="857"/>
      <c r="R25" s="77"/>
    </row>
    <row r="26" spans="1:22" ht="14.4" x14ac:dyDescent="0.3">
      <c r="A26" s="857" t="s">
        <v>235</v>
      </c>
      <c r="B26" s="857"/>
      <c r="C26" s="857"/>
      <c r="D26" s="857"/>
      <c r="E26" s="857"/>
      <c r="F26" s="857"/>
      <c r="I26" s="330" t="s">
        <v>454</v>
      </c>
      <c r="J26" s="150"/>
      <c r="K26" s="857" t="s">
        <v>236</v>
      </c>
      <c r="L26" s="857"/>
      <c r="R26" s="77"/>
    </row>
    <row r="27" spans="1:22" ht="14.4" x14ac:dyDescent="0.3">
      <c r="J27" s="150"/>
      <c r="L27" s="77"/>
      <c r="M27" s="77"/>
      <c r="N27" s="77"/>
      <c r="O27" s="77"/>
      <c r="R27" s="77"/>
    </row>
    <row r="28" spans="1:22" ht="14.4" x14ac:dyDescent="0.3">
      <c r="I28" s="150"/>
      <c r="J28" s="150"/>
      <c r="K28" s="150"/>
      <c r="L28" s="77"/>
      <c r="N28" s="183">
        <f>+BG!G28</f>
        <v>2702073426</v>
      </c>
      <c r="O28" s="182">
        <f>+J28-N28</f>
        <v>-2702073426</v>
      </c>
      <c r="P28" s="77"/>
      <c r="Q28" s="77"/>
      <c r="R28" s="77"/>
      <c r="S28" s="77"/>
      <c r="T28" s="77"/>
      <c r="U28" s="77"/>
      <c r="V28" s="77"/>
    </row>
    <row r="29" spans="1:22" x14ac:dyDescent="0.25">
      <c r="N29" s="314">
        <f>+BG!G11</f>
        <v>18472412988</v>
      </c>
      <c r="O29" s="315">
        <f>+J12-N29</f>
        <v>14250239366</v>
      </c>
    </row>
  </sheetData>
  <mergeCells count="24">
    <mergeCell ref="K11:L11"/>
    <mergeCell ref="J8:L8"/>
    <mergeCell ref="K7:L7"/>
    <mergeCell ref="I2:L2"/>
    <mergeCell ref="I3:L3"/>
    <mergeCell ref="I4:L4"/>
    <mergeCell ref="I5:I6"/>
    <mergeCell ref="J5:J6"/>
    <mergeCell ref="K5:L5"/>
    <mergeCell ref="J19:L19"/>
    <mergeCell ref="J12:L12"/>
    <mergeCell ref="J13:L13"/>
    <mergeCell ref="J14:L14"/>
    <mergeCell ref="J17:L17"/>
    <mergeCell ref="J18:L18"/>
    <mergeCell ref="J15:L15"/>
    <mergeCell ref="N25:O25"/>
    <mergeCell ref="A25:G25"/>
    <mergeCell ref="A26:F26"/>
    <mergeCell ref="A24:G24"/>
    <mergeCell ref="K24:L24"/>
    <mergeCell ref="K25:L25"/>
    <mergeCell ref="K26:L26"/>
    <mergeCell ref="N24:O24"/>
  </mergeCells>
  <printOptions horizontalCentered="1"/>
  <pageMargins left="0.70866141732283472" right="0.70866141732283472" top="1.5354330708661419" bottom="0.74803149606299213" header="0.31496062992125984" footer="0.31496062992125984"/>
  <pageSetup paperSize="9" scale="5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107"/>
  <sheetViews>
    <sheetView workbookViewId="0">
      <selection activeCell="H17" sqref="H17"/>
    </sheetView>
  </sheetViews>
  <sheetFormatPr baseColWidth="10" defaultColWidth="11.5546875" defaultRowHeight="13.8" x14ac:dyDescent="0.3"/>
  <cols>
    <col min="1" max="1" width="69.109375" style="3" customWidth="1"/>
    <col min="2" max="2" width="12.44140625" style="4" customWidth="1"/>
    <col min="3" max="3" width="11.5546875" style="2" customWidth="1"/>
    <col min="4" max="4" width="9.44140625" style="2" customWidth="1"/>
    <col min="5" max="5" width="6.33203125" style="2" customWidth="1"/>
    <col min="6" max="6" width="8" style="2" customWidth="1"/>
    <col min="7" max="7" width="13.33203125" style="2" customWidth="1"/>
    <col min="8" max="8" width="12.88671875" style="2" customWidth="1"/>
    <col min="9" max="9" width="13" style="2" customWidth="1"/>
    <col min="10" max="10" width="13.109375" style="2" customWidth="1"/>
    <col min="11" max="11" width="11.33203125" style="2" customWidth="1"/>
    <col min="12" max="12" width="7.44140625" style="2" customWidth="1"/>
    <col min="13" max="13" width="5.33203125" style="2" customWidth="1"/>
    <col min="14" max="14" width="12.6640625" style="2" bestFit="1" customWidth="1"/>
    <col min="15" max="15" width="12.44140625" style="2" customWidth="1"/>
    <col min="16" max="17" width="12.6640625" style="2" bestFit="1" customWidth="1"/>
    <col min="18" max="18" width="11.44140625" style="2" customWidth="1"/>
    <col min="19" max="19" width="12.6640625" style="2" bestFit="1" customWidth="1"/>
    <col min="20" max="256" width="11.5546875" style="3"/>
    <col min="257" max="257" width="69.109375" style="3" customWidth="1"/>
    <col min="258" max="258" width="12.44140625" style="3" customWidth="1"/>
    <col min="259" max="259" width="11.5546875" style="3" customWidth="1"/>
    <col min="260" max="260" width="9.44140625" style="3" customWidth="1"/>
    <col min="261" max="261" width="6.33203125" style="3" customWidth="1"/>
    <col min="262" max="262" width="8" style="3" customWidth="1"/>
    <col min="263" max="263" width="13.33203125" style="3" customWidth="1"/>
    <col min="264" max="264" width="12.88671875" style="3" customWidth="1"/>
    <col min="265" max="265" width="13" style="3" customWidth="1"/>
    <col min="266" max="266" width="13.109375" style="3" customWidth="1"/>
    <col min="267" max="267" width="11.33203125" style="3" customWidth="1"/>
    <col min="268" max="268" width="7.44140625" style="3" customWidth="1"/>
    <col min="269" max="269" width="5.33203125" style="3" customWidth="1"/>
    <col min="270" max="270" width="12.6640625" style="3" bestFit="1" customWidth="1"/>
    <col min="271" max="271" width="12.44140625" style="3" customWidth="1"/>
    <col min="272" max="273" width="12.6640625" style="3" bestFit="1" customWidth="1"/>
    <col min="274" max="274" width="11.44140625" style="3" customWidth="1"/>
    <col min="275" max="275" width="12.6640625" style="3" bestFit="1" customWidth="1"/>
    <col min="276" max="512" width="11.5546875" style="3"/>
    <col min="513" max="513" width="69.109375" style="3" customWidth="1"/>
    <col min="514" max="514" width="12.44140625" style="3" customWidth="1"/>
    <col min="515" max="515" width="11.5546875" style="3" customWidth="1"/>
    <col min="516" max="516" width="9.44140625" style="3" customWidth="1"/>
    <col min="517" max="517" width="6.33203125" style="3" customWidth="1"/>
    <col min="518" max="518" width="8" style="3" customWidth="1"/>
    <col min="519" max="519" width="13.33203125" style="3" customWidth="1"/>
    <col min="520" max="520" width="12.88671875" style="3" customWidth="1"/>
    <col min="521" max="521" width="13" style="3" customWidth="1"/>
    <col min="522" max="522" width="13.109375" style="3" customWidth="1"/>
    <col min="523" max="523" width="11.33203125" style="3" customWidth="1"/>
    <col min="524" max="524" width="7.44140625" style="3" customWidth="1"/>
    <col min="525" max="525" width="5.33203125" style="3" customWidth="1"/>
    <col min="526" max="526" width="12.6640625" style="3" bestFit="1" customWidth="1"/>
    <col min="527" max="527" width="12.44140625" style="3" customWidth="1"/>
    <col min="528" max="529" width="12.6640625" style="3" bestFit="1" customWidth="1"/>
    <col min="530" max="530" width="11.44140625" style="3" customWidth="1"/>
    <col min="531" max="531" width="12.6640625" style="3" bestFit="1" customWidth="1"/>
    <col min="532" max="768" width="11.5546875" style="3"/>
    <col min="769" max="769" width="69.109375" style="3" customWidth="1"/>
    <col min="770" max="770" width="12.44140625" style="3" customWidth="1"/>
    <col min="771" max="771" width="11.5546875" style="3" customWidth="1"/>
    <col min="772" max="772" width="9.44140625" style="3" customWidth="1"/>
    <col min="773" max="773" width="6.33203125" style="3" customWidth="1"/>
    <col min="774" max="774" width="8" style="3" customWidth="1"/>
    <col min="775" max="775" width="13.33203125" style="3" customWidth="1"/>
    <col min="776" max="776" width="12.88671875" style="3" customWidth="1"/>
    <col min="777" max="777" width="13" style="3" customWidth="1"/>
    <col min="778" max="778" width="13.109375" style="3" customWidth="1"/>
    <col min="779" max="779" width="11.33203125" style="3" customWidth="1"/>
    <col min="780" max="780" width="7.44140625" style="3" customWidth="1"/>
    <col min="781" max="781" width="5.33203125" style="3" customWidth="1"/>
    <col min="782" max="782" width="12.6640625" style="3" bestFit="1" customWidth="1"/>
    <col min="783" max="783" width="12.44140625" style="3" customWidth="1"/>
    <col min="784" max="785" width="12.6640625" style="3" bestFit="1" customWidth="1"/>
    <col min="786" max="786" width="11.44140625" style="3" customWidth="1"/>
    <col min="787" max="787" width="12.6640625" style="3" bestFit="1" customWidth="1"/>
    <col min="788" max="1024" width="11.5546875" style="3"/>
    <col min="1025" max="1025" width="69.109375" style="3" customWidth="1"/>
    <col min="1026" max="1026" width="12.44140625" style="3" customWidth="1"/>
    <col min="1027" max="1027" width="11.5546875" style="3" customWidth="1"/>
    <col min="1028" max="1028" width="9.44140625" style="3" customWidth="1"/>
    <col min="1029" max="1029" width="6.33203125" style="3" customWidth="1"/>
    <col min="1030" max="1030" width="8" style="3" customWidth="1"/>
    <col min="1031" max="1031" width="13.33203125" style="3" customWidth="1"/>
    <col min="1032" max="1032" width="12.88671875" style="3" customWidth="1"/>
    <col min="1033" max="1033" width="13" style="3" customWidth="1"/>
    <col min="1034" max="1034" width="13.109375" style="3" customWidth="1"/>
    <col min="1035" max="1035" width="11.33203125" style="3" customWidth="1"/>
    <col min="1036" max="1036" width="7.44140625" style="3" customWidth="1"/>
    <col min="1037" max="1037" width="5.33203125" style="3" customWidth="1"/>
    <col min="1038" max="1038" width="12.6640625" style="3" bestFit="1" customWidth="1"/>
    <col min="1039" max="1039" width="12.44140625" style="3" customWidth="1"/>
    <col min="1040" max="1041" width="12.6640625" style="3" bestFit="1" customWidth="1"/>
    <col min="1042" max="1042" width="11.44140625" style="3" customWidth="1"/>
    <col min="1043" max="1043" width="12.6640625" style="3" bestFit="1" customWidth="1"/>
    <col min="1044" max="1280" width="11.5546875" style="3"/>
    <col min="1281" max="1281" width="69.109375" style="3" customWidth="1"/>
    <col min="1282" max="1282" width="12.44140625" style="3" customWidth="1"/>
    <col min="1283" max="1283" width="11.5546875" style="3" customWidth="1"/>
    <col min="1284" max="1284" width="9.44140625" style="3" customWidth="1"/>
    <col min="1285" max="1285" width="6.33203125" style="3" customWidth="1"/>
    <col min="1286" max="1286" width="8" style="3" customWidth="1"/>
    <col min="1287" max="1287" width="13.33203125" style="3" customWidth="1"/>
    <col min="1288" max="1288" width="12.88671875" style="3" customWidth="1"/>
    <col min="1289" max="1289" width="13" style="3" customWidth="1"/>
    <col min="1290" max="1290" width="13.109375" style="3" customWidth="1"/>
    <col min="1291" max="1291" width="11.33203125" style="3" customWidth="1"/>
    <col min="1292" max="1292" width="7.44140625" style="3" customWidth="1"/>
    <col min="1293" max="1293" width="5.33203125" style="3" customWidth="1"/>
    <col min="1294" max="1294" width="12.6640625" style="3" bestFit="1" customWidth="1"/>
    <col min="1295" max="1295" width="12.44140625" style="3" customWidth="1"/>
    <col min="1296" max="1297" width="12.6640625" style="3" bestFit="1" customWidth="1"/>
    <col min="1298" max="1298" width="11.44140625" style="3" customWidth="1"/>
    <col min="1299" max="1299" width="12.6640625" style="3" bestFit="1" customWidth="1"/>
    <col min="1300" max="1536" width="11.5546875" style="3"/>
    <col min="1537" max="1537" width="69.109375" style="3" customWidth="1"/>
    <col min="1538" max="1538" width="12.44140625" style="3" customWidth="1"/>
    <col min="1539" max="1539" width="11.5546875" style="3" customWidth="1"/>
    <col min="1540" max="1540" width="9.44140625" style="3" customWidth="1"/>
    <col min="1541" max="1541" width="6.33203125" style="3" customWidth="1"/>
    <col min="1542" max="1542" width="8" style="3" customWidth="1"/>
    <col min="1543" max="1543" width="13.33203125" style="3" customWidth="1"/>
    <col min="1544" max="1544" width="12.88671875" style="3" customWidth="1"/>
    <col min="1545" max="1545" width="13" style="3" customWidth="1"/>
    <col min="1546" max="1546" width="13.109375" style="3" customWidth="1"/>
    <col min="1547" max="1547" width="11.33203125" style="3" customWidth="1"/>
    <col min="1548" max="1548" width="7.44140625" style="3" customWidth="1"/>
    <col min="1549" max="1549" width="5.33203125" style="3" customWidth="1"/>
    <col min="1550" max="1550" width="12.6640625" style="3" bestFit="1" customWidth="1"/>
    <col min="1551" max="1551" width="12.44140625" style="3" customWidth="1"/>
    <col min="1552" max="1553" width="12.6640625" style="3" bestFit="1" customWidth="1"/>
    <col min="1554" max="1554" width="11.44140625" style="3" customWidth="1"/>
    <col min="1555" max="1555" width="12.6640625" style="3" bestFit="1" customWidth="1"/>
    <col min="1556" max="1792" width="11.5546875" style="3"/>
    <col min="1793" max="1793" width="69.109375" style="3" customWidth="1"/>
    <col min="1794" max="1794" width="12.44140625" style="3" customWidth="1"/>
    <col min="1795" max="1795" width="11.5546875" style="3" customWidth="1"/>
    <col min="1796" max="1796" width="9.44140625" style="3" customWidth="1"/>
    <col min="1797" max="1797" width="6.33203125" style="3" customWidth="1"/>
    <col min="1798" max="1798" width="8" style="3" customWidth="1"/>
    <col min="1799" max="1799" width="13.33203125" style="3" customWidth="1"/>
    <col min="1800" max="1800" width="12.88671875" style="3" customWidth="1"/>
    <col min="1801" max="1801" width="13" style="3" customWidth="1"/>
    <col min="1802" max="1802" width="13.109375" style="3" customWidth="1"/>
    <col min="1803" max="1803" width="11.33203125" style="3" customWidth="1"/>
    <col min="1804" max="1804" width="7.44140625" style="3" customWidth="1"/>
    <col min="1805" max="1805" width="5.33203125" style="3" customWidth="1"/>
    <col min="1806" max="1806" width="12.6640625" style="3" bestFit="1" customWidth="1"/>
    <col min="1807" max="1807" width="12.44140625" style="3" customWidth="1"/>
    <col min="1808" max="1809" width="12.6640625" style="3" bestFit="1" customWidth="1"/>
    <col min="1810" max="1810" width="11.44140625" style="3" customWidth="1"/>
    <col min="1811" max="1811" width="12.6640625" style="3" bestFit="1" customWidth="1"/>
    <col min="1812" max="2048" width="11.5546875" style="3"/>
    <col min="2049" max="2049" width="69.109375" style="3" customWidth="1"/>
    <col min="2050" max="2050" width="12.44140625" style="3" customWidth="1"/>
    <col min="2051" max="2051" width="11.5546875" style="3" customWidth="1"/>
    <col min="2052" max="2052" width="9.44140625" style="3" customWidth="1"/>
    <col min="2053" max="2053" width="6.33203125" style="3" customWidth="1"/>
    <col min="2054" max="2054" width="8" style="3" customWidth="1"/>
    <col min="2055" max="2055" width="13.33203125" style="3" customWidth="1"/>
    <col min="2056" max="2056" width="12.88671875" style="3" customWidth="1"/>
    <col min="2057" max="2057" width="13" style="3" customWidth="1"/>
    <col min="2058" max="2058" width="13.109375" style="3" customWidth="1"/>
    <col min="2059" max="2059" width="11.33203125" style="3" customWidth="1"/>
    <col min="2060" max="2060" width="7.44140625" style="3" customWidth="1"/>
    <col min="2061" max="2061" width="5.33203125" style="3" customWidth="1"/>
    <col min="2062" max="2062" width="12.6640625" style="3" bestFit="1" customWidth="1"/>
    <col min="2063" max="2063" width="12.44140625" style="3" customWidth="1"/>
    <col min="2064" max="2065" width="12.6640625" style="3" bestFit="1" customWidth="1"/>
    <col min="2066" max="2066" width="11.44140625" style="3" customWidth="1"/>
    <col min="2067" max="2067" width="12.6640625" style="3" bestFit="1" customWidth="1"/>
    <col min="2068" max="2304" width="11.5546875" style="3"/>
    <col min="2305" max="2305" width="69.109375" style="3" customWidth="1"/>
    <col min="2306" max="2306" width="12.44140625" style="3" customWidth="1"/>
    <col min="2307" max="2307" width="11.5546875" style="3" customWidth="1"/>
    <col min="2308" max="2308" width="9.44140625" style="3" customWidth="1"/>
    <col min="2309" max="2309" width="6.33203125" style="3" customWidth="1"/>
    <col min="2310" max="2310" width="8" style="3" customWidth="1"/>
    <col min="2311" max="2311" width="13.33203125" style="3" customWidth="1"/>
    <col min="2312" max="2312" width="12.88671875" style="3" customWidth="1"/>
    <col min="2313" max="2313" width="13" style="3" customWidth="1"/>
    <col min="2314" max="2314" width="13.109375" style="3" customWidth="1"/>
    <col min="2315" max="2315" width="11.33203125" style="3" customWidth="1"/>
    <col min="2316" max="2316" width="7.44140625" style="3" customWidth="1"/>
    <col min="2317" max="2317" width="5.33203125" style="3" customWidth="1"/>
    <col min="2318" max="2318" width="12.6640625" style="3" bestFit="1" customWidth="1"/>
    <col min="2319" max="2319" width="12.44140625" style="3" customWidth="1"/>
    <col min="2320" max="2321" width="12.6640625" style="3" bestFit="1" customWidth="1"/>
    <col min="2322" max="2322" width="11.44140625" style="3" customWidth="1"/>
    <col min="2323" max="2323" width="12.6640625" style="3" bestFit="1" customWidth="1"/>
    <col min="2324" max="2560" width="11.5546875" style="3"/>
    <col min="2561" max="2561" width="69.109375" style="3" customWidth="1"/>
    <col min="2562" max="2562" width="12.44140625" style="3" customWidth="1"/>
    <col min="2563" max="2563" width="11.5546875" style="3" customWidth="1"/>
    <col min="2564" max="2564" width="9.44140625" style="3" customWidth="1"/>
    <col min="2565" max="2565" width="6.33203125" style="3" customWidth="1"/>
    <col min="2566" max="2566" width="8" style="3" customWidth="1"/>
    <col min="2567" max="2567" width="13.33203125" style="3" customWidth="1"/>
    <col min="2568" max="2568" width="12.88671875" style="3" customWidth="1"/>
    <col min="2569" max="2569" width="13" style="3" customWidth="1"/>
    <col min="2570" max="2570" width="13.109375" style="3" customWidth="1"/>
    <col min="2571" max="2571" width="11.33203125" style="3" customWidth="1"/>
    <col min="2572" max="2572" width="7.44140625" style="3" customWidth="1"/>
    <col min="2573" max="2573" width="5.33203125" style="3" customWidth="1"/>
    <col min="2574" max="2574" width="12.6640625" style="3" bestFit="1" customWidth="1"/>
    <col min="2575" max="2575" width="12.44140625" style="3" customWidth="1"/>
    <col min="2576" max="2577" width="12.6640625" style="3" bestFit="1" customWidth="1"/>
    <col min="2578" max="2578" width="11.44140625" style="3" customWidth="1"/>
    <col min="2579" max="2579" width="12.6640625" style="3" bestFit="1" customWidth="1"/>
    <col min="2580" max="2816" width="11.5546875" style="3"/>
    <col min="2817" max="2817" width="69.109375" style="3" customWidth="1"/>
    <col min="2818" max="2818" width="12.44140625" style="3" customWidth="1"/>
    <col min="2819" max="2819" width="11.5546875" style="3" customWidth="1"/>
    <col min="2820" max="2820" width="9.44140625" style="3" customWidth="1"/>
    <col min="2821" max="2821" width="6.33203125" style="3" customWidth="1"/>
    <col min="2822" max="2822" width="8" style="3" customWidth="1"/>
    <col min="2823" max="2823" width="13.33203125" style="3" customWidth="1"/>
    <col min="2824" max="2824" width="12.88671875" style="3" customWidth="1"/>
    <col min="2825" max="2825" width="13" style="3" customWidth="1"/>
    <col min="2826" max="2826" width="13.109375" style="3" customWidth="1"/>
    <col min="2827" max="2827" width="11.33203125" style="3" customWidth="1"/>
    <col min="2828" max="2828" width="7.44140625" style="3" customWidth="1"/>
    <col min="2829" max="2829" width="5.33203125" style="3" customWidth="1"/>
    <col min="2830" max="2830" width="12.6640625" style="3" bestFit="1" customWidth="1"/>
    <col min="2831" max="2831" width="12.44140625" style="3" customWidth="1"/>
    <col min="2832" max="2833" width="12.6640625" style="3" bestFit="1" customWidth="1"/>
    <col min="2834" max="2834" width="11.44140625" style="3" customWidth="1"/>
    <col min="2835" max="2835" width="12.6640625" style="3" bestFit="1" customWidth="1"/>
    <col min="2836" max="3072" width="11.5546875" style="3"/>
    <col min="3073" max="3073" width="69.109375" style="3" customWidth="1"/>
    <col min="3074" max="3074" width="12.44140625" style="3" customWidth="1"/>
    <col min="3075" max="3075" width="11.5546875" style="3" customWidth="1"/>
    <col min="3076" max="3076" width="9.44140625" style="3" customWidth="1"/>
    <col min="3077" max="3077" width="6.33203125" style="3" customWidth="1"/>
    <col min="3078" max="3078" width="8" style="3" customWidth="1"/>
    <col min="3079" max="3079" width="13.33203125" style="3" customWidth="1"/>
    <col min="3080" max="3080" width="12.88671875" style="3" customWidth="1"/>
    <col min="3081" max="3081" width="13" style="3" customWidth="1"/>
    <col min="3082" max="3082" width="13.109375" style="3" customWidth="1"/>
    <col min="3083" max="3083" width="11.33203125" style="3" customWidth="1"/>
    <col min="3084" max="3084" width="7.44140625" style="3" customWidth="1"/>
    <col min="3085" max="3085" width="5.33203125" style="3" customWidth="1"/>
    <col min="3086" max="3086" width="12.6640625" style="3" bestFit="1" customWidth="1"/>
    <col min="3087" max="3087" width="12.44140625" style="3" customWidth="1"/>
    <col min="3088" max="3089" width="12.6640625" style="3" bestFit="1" customWidth="1"/>
    <col min="3090" max="3090" width="11.44140625" style="3" customWidth="1"/>
    <col min="3091" max="3091" width="12.6640625" style="3" bestFit="1" customWidth="1"/>
    <col min="3092" max="3328" width="11.5546875" style="3"/>
    <col min="3329" max="3329" width="69.109375" style="3" customWidth="1"/>
    <col min="3330" max="3330" width="12.44140625" style="3" customWidth="1"/>
    <col min="3331" max="3331" width="11.5546875" style="3" customWidth="1"/>
    <col min="3332" max="3332" width="9.44140625" style="3" customWidth="1"/>
    <col min="3333" max="3333" width="6.33203125" style="3" customWidth="1"/>
    <col min="3334" max="3334" width="8" style="3" customWidth="1"/>
    <col min="3335" max="3335" width="13.33203125" style="3" customWidth="1"/>
    <col min="3336" max="3336" width="12.88671875" style="3" customWidth="1"/>
    <col min="3337" max="3337" width="13" style="3" customWidth="1"/>
    <col min="3338" max="3338" width="13.109375" style="3" customWidth="1"/>
    <col min="3339" max="3339" width="11.33203125" style="3" customWidth="1"/>
    <col min="3340" max="3340" width="7.44140625" style="3" customWidth="1"/>
    <col min="3341" max="3341" width="5.33203125" style="3" customWidth="1"/>
    <col min="3342" max="3342" width="12.6640625" style="3" bestFit="1" customWidth="1"/>
    <col min="3343" max="3343" width="12.44140625" style="3" customWidth="1"/>
    <col min="3344" max="3345" width="12.6640625" style="3" bestFit="1" customWidth="1"/>
    <col min="3346" max="3346" width="11.44140625" style="3" customWidth="1"/>
    <col min="3347" max="3347" width="12.6640625" style="3" bestFit="1" customWidth="1"/>
    <col min="3348" max="3584" width="11.5546875" style="3"/>
    <col min="3585" max="3585" width="69.109375" style="3" customWidth="1"/>
    <col min="3586" max="3586" width="12.44140625" style="3" customWidth="1"/>
    <col min="3587" max="3587" width="11.5546875" style="3" customWidth="1"/>
    <col min="3588" max="3588" width="9.44140625" style="3" customWidth="1"/>
    <col min="3589" max="3589" width="6.33203125" style="3" customWidth="1"/>
    <col min="3590" max="3590" width="8" style="3" customWidth="1"/>
    <col min="3591" max="3591" width="13.33203125" style="3" customWidth="1"/>
    <col min="3592" max="3592" width="12.88671875" style="3" customWidth="1"/>
    <col min="3593" max="3593" width="13" style="3" customWidth="1"/>
    <col min="3594" max="3594" width="13.109375" style="3" customWidth="1"/>
    <col min="3595" max="3595" width="11.33203125" style="3" customWidth="1"/>
    <col min="3596" max="3596" width="7.44140625" style="3" customWidth="1"/>
    <col min="3597" max="3597" width="5.33203125" style="3" customWidth="1"/>
    <col min="3598" max="3598" width="12.6640625" style="3" bestFit="1" customWidth="1"/>
    <col min="3599" max="3599" width="12.44140625" style="3" customWidth="1"/>
    <col min="3600" max="3601" width="12.6640625" style="3" bestFit="1" customWidth="1"/>
    <col min="3602" max="3602" width="11.44140625" style="3" customWidth="1"/>
    <col min="3603" max="3603" width="12.6640625" style="3" bestFit="1" customWidth="1"/>
    <col min="3604" max="3840" width="11.5546875" style="3"/>
    <col min="3841" max="3841" width="69.109375" style="3" customWidth="1"/>
    <col min="3842" max="3842" width="12.44140625" style="3" customWidth="1"/>
    <col min="3843" max="3843" width="11.5546875" style="3" customWidth="1"/>
    <col min="3844" max="3844" width="9.44140625" style="3" customWidth="1"/>
    <col min="3845" max="3845" width="6.33203125" style="3" customWidth="1"/>
    <col min="3846" max="3846" width="8" style="3" customWidth="1"/>
    <col min="3847" max="3847" width="13.33203125" style="3" customWidth="1"/>
    <col min="3848" max="3848" width="12.88671875" style="3" customWidth="1"/>
    <col min="3849" max="3849" width="13" style="3" customWidth="1"/>
    <col min="3850" max="3850" width="13.109375" style="3" customWidth="1"/>
    <col min="3851" max="3851" width="11.33203125" style="3" customWidth="1"/>
    <col min="3852" max="3852" width="7.44140625" style="3" customWidth="1"/>
    <col min="3853" max="3853" width="5.33203125" style="3" customWidth="1"/>
    <col min="3854" max="3854" width="12.6640625" style="3" bestFit="1" customWidth="1"/>
    <col min="3855" max="3855" width="12.44140625" style="3" customWidth="1"/>
    <col min="3856" max="3857" width="12.6640625" style="3" bestFit="1" customWidth="1"/>
    <col min="3858" max="3858" width="11.44140625" style="3" customWidth="1"/>
    <col min="3859" max="3859" width="12.6640625" style="3" bestFit="1" customWidth="1"/>
    <col min="3860" max="4096" width="11.5546875" style="3"/>
    <col min="4097" max="4097" width="69.109375" style="3" customWidth="1"/>
    <col min="4098" max="4098" width="12.44140625" style="3" customWidth="1"/>
    <col min="4099" max="4099" width="11.5546875" style="3" customWidth="1"/>
    <col min="4100" max="4100" width="9.44140625" style="3" customWidth="1"/>
    <col min="4101" max="4101" width="6.33203125" style="3" customWidth="1"/>
    <col min="4102" max="4102" width="8" style="3" customWidth="1"/>
    <col min="4103" max="4103" width="13.33203125" style="3" customWidth="1"/>
    <col min="4104" max="4104" width="12.88671875" style="3" customWidth="1"/>
    <col min="4105" max="4105" width="13" style="3" customWidth="1"/>
    <col min="4106" max="4106" width="13.109375" style="3" customWidth="1"/>
    <col min="4107" max="4107" width="11.33203125" style="3" customWidth="1"/>
    <col min="4108" max="4108" width="7.44140625" style="3" customWidth="1"/>
    <col min="4109" max="4109" width="5.33203125" style="3" customWidth="1"/>
    <col min="4110" max="4110" width="12.6640625" style="3" bestFit="1" customWidth="1"/>
    <col min="4111" max="4111" width="12.44140625" style="3" customWidth="1"/>
    <col min="4112" max="4113" width="12.6640625" style="3" bestFit="1" customWidth="1"/>
    <col min="4114" max="4114" width="11.44140625" style="3" customWidth="1"/>
    <col min="4115" max="4115" width="12.6640625" style="3" bestFit="1" customWidth="1"/>
    <col min="4116" max="4352" width="11.5546875" style="3"/>
    <col min="4353" max="4353" width="69.109375" style="3" customWidth="1"/>
    <col min="4354" max="4354" width="12.44140625" style="3" customWidth="1"/>
    <col min="4355" max="4355" width="11.5546875" style="3" customWidth="1"/>
    <col min="4356" max="4356" width="9.44140625" style="3" customWidth="1"/>
    <col min="4357" max="4357" width="6.33203125" style="3" customWidth="1"/>
    <col min="4358" max="4358" width="8" style="3" customWidth="1"/>
    <col min="4359" max="4359" width="13.33203125" style="3" customWidth="1"/>
    <col min="4360" max="4360" width="12.88671875" style="3" customWidth="1"/>
    <col min="4361" max="4361" width="13" style="3" customWidth="1"/>
    <col min="4362" max="4362" width="13.109375" style="3" customWidth="1"/>
    <col min="4363" max="4363" width="11.33203125" style="3" customWidth="1"/>
    <col min="4364" max="4364" width="7.44140625" style="3" customWidth="1"/>
    <col min="4365" max="4365" width="5.33203125" style="3" customWidth="1"/>
    <col min="4366" max="4366" width="12.6640625" style="3" bestFit="1" customWidth="1"/>
    <col min="4367" max="4367" width="12.44140625" style="3" customWidth="1"/>
    <col min="4368" max="4369" width="12.6640625" style="3" bestFit="1" customWidth="1"/>
    <col min="4370" max="4370" width="11.44140625" style="3" customWidth="1"/>
    <col min="4371" max="4371" width="12.6640625" style="3" bestFit="1" customWidth="1"/>
    <col min="4372" max="4608" width="11.5546875" style="3"/>
    <col min="4609" max="4609" width="69.109375" style="3" customWidth="1"/>
    <col min="4610" max="4610" width="12.44140625" style="3" customWidth="1"/>
    <col min="4611" max="4611" width="11.5546875" style="3" customWidth="1"/>
    <col min="4612" max="4612" width="9.44140625" style="3" customWidth="1"/>
    <col min="4613" max="4613" width="6.33203125" style="3" customWidth="1"/>
    <col min="4614" max="4614" width="8" style="3" customWidth="1"/>
    <col min="4615" max="4615" width="13.33203125" style="3" customWidth="1"/>
    <col min="4616" max="4616" width="12.88671875" style="3" customWidth="1"/>
    <col min="4617" max="4617" width="13" style="3" customWidth="1"/>
    <col min="4618" max="4618" width="13.109375" style="3" customWidth="1"/>
    <col min="4619" max="4619" width="11.33203125" style="3" customWidth="1"/>
    <col min="4620" max="4620" width="7.44140625" style="3" customWidth="1"/>
    <col min="4621" max="4621" width="5.33203125" style="3" customWidth="1"/>
    <col min="4622" max="4622" width="12.6640625" style="3" bestFit="1" customWidth="1"/>
    <col min="4623" max="4623" width="12.44140625" style="3" customWidth="1"/>
    <col min="4624" max="4625" width="12.6640625" style="3" bestFit="1" customWidth="1"/>
    <col min="4626" max="4626" width="11.44140625" style="3" customWidth="1"/>
    <col min="4627" max="4627" width="12.6640625" style="3" bestFit="1" customWidth="1"/>
    <col min="4628" max="4864" width="11.5546875" style="3"/>
    <col min="4865" max="4865" width="69.109375" style="3" customWidth="1"/>
    <col min="4866" max="4866" width="12.44140625" style="3" customWidth="1"/>
    <col min="4867" max="4867" width="11.5546875" style="3" customWidth="1"/>
    <col min="4868" max="4868" width="9.44140625" style="3" customWidth="1"/>
    <col min="4869" max="4869" width="6.33203125" style="3" customWidth="1"/>
    <col min="4870" max="4870" width="8" style="3" customWidth="1"/>
    <col min="4871" max="4871" width="13.33203125" style="3" customWidth="1"/>
    <col min="4872" max="4872" width="12.88671875" style="3" customWidth="1"/>
    <col min="4873" max="4873" width="13" style="3" customWidth="1"/>
    <col min="4874" max="4874" width="13.109375" style="3" customWidth="1"/>
    <col min="4875" max="4875" width="11.33203125" style="3" customWidth="1"/>
    <col min="4876" max="4876" width="7.44140625" style="3" customWidth="1"/>
    <col min="4877" max="4877" width="5.33203125" style="3" customWidth="1"/>
    <col min="4878" max="4878" width="12.6640625" style="3" bestFit="1" customWidth="1"/>
    <col min="4879" max="4879" width="12.44140625" style="3" customWidth="1"/>
    <col min="4880" max="4881" width="12.6640625" style="3" bestFit="1" customWidth="1"/>
    <col min="4882" max="4882" width="11.44140625" style="3" customWidth="1"/>
    <col min="4883" max="4883" width="12.6640625" style="3" bestFit="1" customWidth="1"/>
    <col min="4884" max="5120" width="11.5546875" style="3"/>
    <col min="5121" max="5121" width="69.109375" style="3" customWidth="1"/>
    <col min="5122" max="5122" width="12.44140625" style="3" customWidth="1"/>
    <col min="5123" max="5123" width="11.5546875" style="3" customWidth="1"/>
    <col min="5124" max="5124" width="9.44140625" style="3" customWidth="1"/>
    <col min="5125" max="5125" width="6.33203125" style="3" customWidth="1"/>
    <col min="5126" max="5126" width="8" style="3" customWidth="1"/>
    <col min="5127" max="5127" width="13.33203125" style="3" customWidth="1"/>
    <col min="5128" max="5128" width="12.88671875" style="3" customWidth="1"/>
    <col min="5129" max="5129" width="13" style="3" customWidth="1"/>
    <col min="5130" max="5130" width="13.109375" style="3" customWidth="1"/>
    <col min="5131" max="5131" width="11.33203125" style="3" customWidth="1"/>
    <col min="5132" max="5132" width="7.44140625" style="3" customWidth="1"/>
    <col min="5133" max="5133" width="5.33203125" style="3" customWidth="1"/>
    <col min="5134" max="5134" width="12.6640625" style="3" bestFit="1" customWidth="1"/>
    <col min="5135" max="5135" width="12.44140625" style="3" customWidth="1"/>
    <col min="5136" max="5137" width="12.6640625" style="3" bestFit="1" customWidth="1"/>
    <col min="5138" max="5138" width="11.44140625" style="3" customWidth="1"/>
    <col min="5139" max="5139" width="12.6640625" style="3" bestFit="1" customWidth="1"/>
    <col min="5140" max="5376" width="11.5546875" style="3"/>
    <col min="5377" max="5377" width="69.109375" style="3" customWidth="1"/>
    <col min="5378" max="5378" width="12.44140625" style="3" customWidth="1"/>
    <col min="5379" max="5379" width="11.5546875" style="3" customWidth="1"/>
    <col min="5380" max="5380" width="9.44140625" style="3" customWidth="1"/>
    <col min="5381" max="5381" width="6.33203125" style="3" customWidth="1"/>
    <col min="5382" max="5382" width="8" style="3" customWidth="1"/>
    <col min="5383" max="5383" width="13.33203125" style="3" customWidth="1"/>
    <col min="5384" max="5384" width="12.88671875" style="3" customWidth="1"/>
    <col min="5385" max="5385" width="13" style="3" customWidth="1"/>
    <col min="5386" max="5386" width="13.109375" style="3" customWidth="1"/>
    <col min="5387" max="5387" width="11.33203125" style="3" customWidth="1"/>
    <col min="5388" max="5388" width="7.44140625" style="3" customWidth="1"/>
    <col min="5389" max="5389" width="5.33203125" style="3" customWidth="1"/>
    <col min="5390" max="5390" width="12.6640625" style="3" bestFit="1" customWidth="1"/>
    <col min="5391" max="5391" width="12.44140625" style="3" customWidth="1"/>
    <col min="5392" max="5393" width="12.6640625" style="3" bestFit="1" customWidth="1"/>
    <col min="5394" max="5394" width="11.44140625" style="3" customWidth="1"/>
    <col min="5395" max="5395" width="12.6640625" style="3" bestFit="1" customWidth="1"/>
    <col min="5396" max="5632" width="11.5546875" style="3"/>
    <col min="5633" max="5633" width="69.109375" style="3" customWidth="1"/>
    <col min="5634" max="5634" width="12.44140625" style="3" customWidth="1"/>
    <col min="5635" max="5635" width="11.5546875" style="3" customWidth="1"/>
    <col min="5636" max="5636" width="9.44140625" style="3" customWidth="1"/>
    <col min="5637" max="5637" width="6.33203125" style="3" customWidth="1"/>
    <col min="5638" max="5638" width="8" style="3" customWidth="1"/>
    <col min="5639" max="5639" width="13.33203125" style="3" customWidth="1"/>
    <col min="5640" max="5640" width="12.88671875" style="3" customWidth="1"/>
    <col min="5641" max="5641" width="13" style="3" customWidth="1"/>
    <col min="5642" max="5642" width="13.109375" style="3" customWidth="1"/>
    <col min="5643" max="5643" width="11.33203125" style="3" customWidth="1"/>
    <col min="5644" max="5644" width="7.44140625" style="3" customWidth="1"/>
    <col min="5645" max="5645" width="5.33203125" style="3" customWidth="1"/>
    <col min="5646" max="5646" width="12.6640625" style="3" bestFit="1" customWidth="1"/>
    <col min="5647" max="5647" width="12.44140625" style="3" customWidth="1"/>
    <col min="5648" max="5649" width="12.6640625" style="3" bestFit="1" customWidth="1"/>
    <col min="5650" max="5650" width="11.44140625" style="3" customWidth="1"/>
    <col min="5651" max="5651" width="12.6640625" style="3" bestFit="1" customWidth="1"/>
    <col min="5652" max="5888" width="11.5546875" style="3"/>
    <col min="5889" max="5889" width="69.109375" style="3" customWidth="1"/>
    <col min="5890" max="5890" width="12.44140625" style="3" customWidth="1"/>
    <col min="5891" max="5891" width="11.5546875" style="3" customWidth="1"/>
    <col min="5892" max="5892" width="9.44140625" style="3" customWidth="1"/>
    <col min="5893" max="5893" width="6.33203125" style="3" customWidth="1"/>
    <col min="5894" max="5894" width="8" style="3" customWidth="1"/>
    <col min="5895" max="5895" width="13.33203125" style="3" customWidth="1"/>
    <col min="5896" max="5896" width="12.88671875" style="3" customWidth="1"/>
    <col min="5897" max="5897" width="13" style="3" customWidth="1"/>
    <col min="5898" max="5898" width="13.109375" style="3" customWidth="1"/>
    <col min="5899" max="5899" width="11.33203125" style="3" customWidth="1"/>
    <col min="5900" max="5900" width="7.44140625" style="3" customWidth="1"/>
    <col min="5901" max="5901" width="5.33203125" style="3" customWidth="1"/>
    <col min="5902" max="5902" width="12.6640625" style="3" bestFit="1" customWidth="1"/>
    <col min="5903" max="5903" width="12.44140625" style="3" customWidth="1"/>
    <col min="5904" max="5905" width="12.6640625" style="3" bestFit="1" customWidth="1"/>
    <col min="5906" max="5906" width="11.44140625" style="3" customWidth="1"/>
    <col min="5907" max="5907" width="12.6640625" style="3" bestFit="1" customWidth="1"/>
    <col min="5908" max="6144" width="11.5546875" style="3"/>
    <col min="6145" max="6145" width="69.109375" style="3" customWidth="1"/>
    <col min="6146" max="6146" width="12.44140625" style="3" customWidth="1"/>
    <col min="6147" max="6147" width="11.5546875" style="3" customWidth="1"/>
    <col min="6148" max="6148" width="9.44140625" style="3" customWidth="1"/>
    <col min="6149" max="6149" width="6.33203125" style="3" customWidth="1"/>
    <col min="6150" max="6150" width="8" style="3" customWidth="1"/>
    <col min="6151" max="6151" width="13.33203125" style="3" customWidth="1"/>
    <col min="6152" max="6152" width="12.88671875" style="3" customWidth="1"/>
    <col min="6153" max="6153" width="13" style="3" customWidth="1"/>
    <col min="6154" max="6154" width="13.109375" style="3" customWidth="1"/>
    <col min="6155" max="6155" width="11.33203125" style="3" customWidth="1"/>
    <col min="6156" max="6156" width="7.44140625" style="3" customWidth="1"/>
    <col min="6157" max="6157" width="5.33203125" style="3" customWidth="1"/>
    <col min="6158" max="6158" width="12.6640625" style="3" bestFit="1" customWidth="1"/>
    <col min="6159" max="6159" width="12.44140625" style="3" customWidth="1"/>
    <col min="6160" max="6161" width="12.6640625" style="3" bestFit="1" customWidth="1"/>
    <col min="6162" max="6162" width="11.44140625" style="3" customWidth="1"/>
    <col min="6163" max="6163" width="12.6640625" style="3" bestFit="1" customWidth="1"/>
    <col min="6164" max="6400" width="11.5546875" style="3"/>
    <col min="6401" max="6401" width="69.109375" style="3" customWidth="1"/>
    <col min="6402" max="6402" width="12.44140625" style="3" customWidth="1"/>
    <col min="6403" max="6403" width="11.5546875" style="3" customWidth="1"/>
    <col min="6404" max="6404" width="9.44140625" style="3" customWidth="1"/>
    <col min="6405" max="6405" width="6.33203125" style="3" customWidth="1"/>
    <col min="6406" max="6406" width="8" style="3" customWidth="1"/>
    <col min="6407" max="6407" width="13.33203125" style="3" customWidth="1"/>
    <col min="6408" max="6408" width="12.88671875" style="3" customWidth="1"/>
    <col min="6409" max="6409" width="13" style="3" customWidth="1"/>
    <col min="6410" max="6410" width="13.109375" style="3" customWidth="1"/>
    <col min="6411" max="6411" width="11.33203125" style="3" customWidth="1"/>
    <col min="6412" max="6412" width="7.44140625" style="3" customWidth="1"/>
    <col min="6413" max="6413" width="5.33203125" style="3" customWidth="1"/>
    <col min="6414" max="6414" width="12.6640625" style="3" bestFit="1" customWidth="1"/>
    <col min="6415" max="6415" width="12.44140625" style="3" customWidth="1"/>
    <col min="6416" max="6417" width="12.6640625" style="3" bestFit="1" customWidth="1"/>
    <col min="6418" max="6418" width="11.44140625" style="3" customWidth="1"/>
    <col min="6419" max="6419" width="12.6640625" style="3" bestFit="1" customWidth="1"/>
    <col min="6420" max="6656" width="11.5546875" style="3"/>
    <col min="6657" max="6657" width="69.109375" style="3" customWidth="1"/>
    <col min="6658" max="6658" width="12.44140625" style="3" customWidth="1"/>
    <col min="6659" max="6659" width="11.5546875" style="3" customWidth="1"/>
    <col min="6660" max="6660" width="9.44140625" style="3" customWidth="1"/>
    <col min="6661" max="6661" width="6.33203125" style="3" customWidth="1"/>
    <col min="6662" max="6662" width="8" style="3" customWidth="1"/>
    <col min="6663" max="6663" width="13.33203125" style="3" customWidth="1"/>
    <col min="6664" max="6664" width="12.88671875" style="3" customWidth="1"/>
    <col min="6665" max="6665" width="13" style="3" customWidth="1"/>
    <col min="6666" max="6666" width="13.109375" style="3" customWidth="1"/>
    <col min="6667" max="6667" width="11.33203125" style="3" customWidth="1"/>
    <col min="6668" max="6668" width="7.44140625" style="3" customWidth="1"/>
    <col min="6669" max="6669" width="5.33203125" style="3" customWidth="1"/>
    <col min="6670" max="6670" width="12.6640625" style="3" bestFit="1" customWidth="1"/>
    <col min="6671" max="6671" width="12.44140625" style="3" customWidth="1"/>
    <col min="6672" max="6673" width="12.6640625" style="3" bestFit="1" customWidth="1"/>
    <col min="6674" max="6674" width="11.44140625" style="3" customWidth="1"/>
    <col min="6675" max="6675" width="12.6640625" style="3" bestFit="1" customWidth="1"/>
    <col min="6676" max="6912" width="11.5546875" style="3"/>
    <col min="6913" max="6913" width="69.109375" style="3" customWidth="1"/>
    <col min="6914" max="6914" width="12.44140625" style="3" customWidth="1"/>
    <col min="6915" max="6915" width="11.5546875" style="3" customWidth="1"/>
    <col min="6916" max="6916" width="9.44140625" style="3" customWidth="1"/>
    <col min="6917" max="6917" width="6.33203125" style="3" customWidth="1"/>
    <col min="6918" max="6918" width="8" style="3" customWidth="1"/>
    <col min="6919" max="6919" width="13.33203125" style="3" customWidth="1"/>
    <col min="6920" max="6920" width="12.88671875" style="3" customWidth="1"/>
    <col min="6921" max="6921" width="13" style="3" customWidth="1"/>
    <col min="6922" max="6922" width="13.109375" style="3" customWidth="1"/>
    <col min="6923" max="6923" width="11.33203125" style="3" customWidth="1"/>
    <col min="6924" max="6924" width="7.44140625" style="3" customWidth="1"/>
    <col min="6925" max="6925" width="5.33203125" style="3" customWidth="1"/>
    <col min="6926" max="6926" width="12.6640625" style="3" bestFit="1" customWidth="1"/>
    <col min="6927" max="6927" width="12.44140625" style="3" customWidth="1"/>
    <col min="6928" max="6929" width="12.6640625" style="3" bestFit="1" customWidth="1"/>
    <col min="6930" max="6930" width="11.44140625" style="3" customWidth="1"/>
    <col min="6931" max="6931" width="12.6640625" style="3" bestFit="1" customWidth="1"/>
    <col min="6932" max="7168" width="11.5546875" style="3"/>
    <col min="7169" max="7169" width="69.109375" style="3" customWidth="1"/>
    <col min="7170" max="7170" width="12.44140625" style="3" customWidth="1"/>
    <col min="7171" max="7171" width="11.5546875" style="3" customWidth="1"/>
    <col min="7172" max="7172" width="9.44140625" style="3" customWidth="1"/>
    <col min="7173" max="7173" width="6.33203125" style="3" customWidth="1"/>
    <col min="7174" max="7174" width="8" style="3" customWidth="1"/>
    <col min="7175" max="7175" width="13.33203125" style="3" customWidth="1"/>
    <col min="7176" max="7176" width="12.88671875" style="3" customWidth="1"/>
    <col min="7177" max="7177" width="13" style="3" customWidth="1"/>
    <col min="7178" max="7178" width="13.109375" style="3" customWidth="1"/>
    <col min="7179" max="7179" width="11.33203125" style="3" customWidth="1"/>
    <col min="7180" max="7180" width="7.44140625" style="3" customWidth="1"/>
    <col min="7181" max="7181" width="5.33203125" style="3" customWidth="1"/>
    <col min="7182" max="7182" width="12.6640625" style="3" bestFit="1" customWidth="1"/>
    <col min="7183" max="7183" width="12.44140625" style="3" customWidth="1"/>
    <col min="7184" max="7185" width="12.6640625" style="3" bestFit="1" customWidth="1"/>
    <col min="7186" max="7186" width="11.44140625" style="3" customWidth="1"/>
    <col min="7187" max="7187" width="12.6640625" style="3" bestFit="1" customWidth="1"/>
    <col min="7188" max="7424" width="11.5546875" style="3"/>
    <col min="7425" max="7425" width="69.109375" style="3" customWidth="1"/>
    <col min="7426" max="7426" width="12.44140625" style="3" customWidth="1"/>
    <col min="7427" max="7427" width="11.5546875" style="3" customWidth="1"/>
    <col min="7428" max="7428" width="9.44140625" style="3" customWidth="1"/>
    <col min="7429" max="7429" width="6.33203125" style="3" customWidth="1"/>
    <col min="7430" max="7430" width="8" style="3" customWidth="1"/>
    <col min="7431" max="7431" width="13.33203125" style="3" customWidth="1"/>
    <col min="7432" max="7432" width="12.88671875" style="3" customWidth="1"/>
    <col min="7433" max="7433" width="13" style="3" customWidth="1"/>
    <col min="7434" max="7434" width="13.109375" style="3" customWidth="1"/>
    <col min="7435" max="7435" width="11.33203125" style="3" customWidth="1"/>
    <col min="7436" max="7436" width="7.44140625" style="3" customWidth="1"/>
    <col min="7437" max="7437" width="5.33203125" style="3" customWidth="1"/>
    <col min="7438" max="7438" width="12.6640625" style="3" bestFit="1" customWidth="1"/>
    <col min="7439" max="7439" width="12.44140625" style="3" customWidth="1"/>
    <col min="7440" max="7441" width="12.6640625" style="3" bestFit="1" customWidth="1"/>
    <col min="7442" max="7442" width="11.44140625" style="3" customWidth="1"/>
    <col min="7443" max="7443" width="12.6640625" style="3" bestFit="1" customWidth="1"/>
    <col min="7444" max="7680" width="11.5546875" style="3"/>
    <col min="7681" max="7681" width="69.109375" style="3" customWidth="1"/>
    <col min="7682" max="7682" width="12.44140625" style="3" customWidth="1"/>
    <col min="7683" max="7683" width="11.5546875" style="3" customWidth="1"/>
    <col min="7684" max="7684" width="9.44140625" style="3" customWidth="1"/>
    <col min="7685" max="7685" width="6.33203125" style="3" customWidth="1"/>
    <col min="7686" max="7686" width="8" style="3" customWidth="1"/>
    <col min="7687" max="7687" width="13.33203125" style="3" customWidth="1"/>
    <col min="7688" max="7688" width="12.88671875" style="3" customWidth="1"/>
    <col min="7689" max="7689" width="13" style="3" customWidth="1"/>
    <col min="7690" max="7690" width="13.109375" style="3" customWidth="1"/>
    <col min="7691" max="7691" width="11.33203125" style="3" customWidth="1"/>
    <col min="7692" max="7692" width="7.44140625" style="3" customWidth="1"/>
    <col min="7693" max="7693" width="5.33203125" style="3" customWidth="1"/>
    <col min="7694" max="7694" width="12.6640625" style="3" bestFit="1" customWidth="1"/>
    <col min="7695" max="7695" width="12.44140625" style="3" customWidth="1"/>
    <col min="7696" max="7697" width="12.6640625" style="3" bestFit="1" customWidth="1"/>
    <col min="7698" max="7698" width="11.44140625" style="3" customWidth="1"/>
    <col min="7699" max="7699" width="12.6640625" style="3" bestFit="1" customWidth="1"/>
    <col min="7700" max="7936" width="11.5546875" style="3"/>
    <col min="7937" max="7937" width="69.109375" style="3" customWidth="1"/>
    <col min="7938" max="7938" width="12.44140625" style="3" customWidth="1"/>
    <col min="7939" max="7939" width="11.5546875" style="3" customWidth="1"/>
    <col min="7940" max="7940" width="9.44140625" style="3" customWidth="1"/>
    <col min="7941" max="7941" width="6.33203125" style="3" customWidth="1"/>
    <col min="7942" max="7942" width="8" style="3" customWidth="1"/>
    <col min="7943" max="7943" width="13.33203125" style="3" customWidth="1"/>
    <col min="7944" max="7944" width="12.88671875" style="3" customWidth="1"/>
    <col min="7945" max="7945" width="13" style="3" customWidth="1"/>
    <col min="7946" max="7946" width="13.109375" style="3" customWidth="1"/>
    <col min="7947" max="7947" width="11.33203125" style="3" customWidth="1"/>
    <col min="7948" max="7948" width="7.44140625" style="3" customWidth="1"/>
    <col min="7949" max="7949" width="5.33203125" style="3" customWidth="1"/>
    <col min="7950" max="7950" width="12.6640625" style="3" bestFit="1" customWidth="1"/>
    <col min="7951" max="7951" width="12.44140625" style="3" customWidth="1"/>
    <col min="7952" max="7953" width="12.6640625" style="3" bestFit="1" customWidth="1"/>
    <col min="7954" max="7954" width="11.44140625" style="3" customWidth="1"/>
    <col min="7955" max="7955" width="12.6640625" style="3" bestFit="1" customWidth="1"/>
    <col min="7956" max="8192" width="11.5546875" style="3"/>
    <col min="8193" max="8193" width="69.109375" style="3" customWidth="1"/>
    <col min="8194" max="8194" width="12.44140625" style="3" customWidth="1"/>
    <col min="8195" max="8195" width="11.5546875" style="3" customWidth="1"/>
    <col min="8196" max="8196" width="9.44140625" style="3" customWidth="1"/>
    <col min="8197" max="8197" width="6.33203125" style="3" customWidth="1"/>
    <col min="8198" max="8198" width="8" style="3" customWidth="1"/>
    <col min="8199" max="8199" width="13.33203125" style="3" customWidth="1"/>
    <col min="8200" max="8200" width="12.88671875" style="3" customWidth="1"/>
    <col min="8201" max="8201" width="13" style="3" customWidth="1"/>
    <col min="8202" max="8202" width="13.109375" style="3" customWidth="1"/>
    <col min="8203" max="8203" width="11.33203125" style="3" customWidth="1"/>
    <col min="8204" max="8204" width="7.44140625" style="3" customWidth="1"/>
    <col min="8205" max="8205" width="5.33203125" style="3" customWidth="1"/>
    <col min="8206" max="8206" width="12.6640625" style="3" bestFit="1" customWidth="1"/>
    <col min="8207" max="8207" width="12.44140625" style="3" customWidth="1"/>
    <col min="8208" max="8209" width="12.6640625" style="3" bestFit="1" customWidth="1"/>
    <col min="8210" max="8210" width="11.44140625" style="3" customWidth="1"/>
    <col min="8211" max="8211" width="12.6640625" style="3" bestFit="1" customWidth="1"/>
    <col min="8212" max="8448" width="11.5546875" style="3"/>
    <col min="8449" max="8449" width="69.109375" style="3" customWidth="1"/>
    <col min="8450" max="8450" width="12.44140625" style="3" customWidth="1"/>
    <col min="8451" max="8451" width="11.5546875" style="3" customWidth="1"/>
    <col min="8452" max="8452" width="9.44140625" style="3" customWidth="1"/>
    <col min="8453" max="8453" width="6.33203125" style="3" customWidth="1"/>
    <col min="8454" max="8454" width="8" style="3" customWidth="1"/>
    <col min="8455" max="8455" width="13.33203125" style="3" customWidth="1"/>
    <col min="8456" max="8456" width="12.88671875" style="3" customWidth="1"/>
    <col min="8457" max="8457" width="13" style="3" customWidth="1"/>
    <col min="8458" max="8458" width="13.109375" style="3" customWidth="1"/>
    <col min="8459" max="8459" width="11.33203125" style="3" customWidth="1"/>
    <col min="8460" max="8460" width="7.44140625" style="3" customWidth="1"/>
    <col min="8461" max="8461" width="5.33203125" style="3" customWidth="1"/>
    <col min="8462" max="8462" width="12.6640625" style="3" bestFit="1" customWidth="1"/>
    <col min="8463" max="8463" width="12.44140625" style="3" customWidth="1"/>
    <col min="8464" max="8465" width="12.6640625" style="3" bestFit="1" customWidth="1"/>
    <col min="8466" max="8466" width="11.44140625" style="3" customWidth="1"/>
    <col min="8467" max="8467" width="12.6640625" style="3" bestFit="1" customWidth="1"/>
    <col min="8468" max="8704" width="11.5546875" style="3"/>
    <col min="8705" max="8705" width="69.109375" style="3" customWidth="1"/>
    <col min="8706" max="8706" width="12.44140625" style="3" customWidth="1"/>
    <col min="8707" max="8707" width="11.5546875" style="3" customWidth="1"/>
    <col min="8708" max="8708" width="9.44140625" style="3" customWidth="1"/>
    <col min="8709" max="8709" width="6.33203125" style="3" customWidth="1"/>
    <col min="8710" max="8710" width="8" style="3" customWidth="1"/>
    <col min="8711" max="8711" width="13.33203125" style="3" customWidth="1"/>
    <col min="8712" max="8712" width="12.88671875" style="3" customWidth="1"/>
    <col min="8713" max="8713" width="13" style="3" customWidth="1"/>
    <col min="8714" max="8714" width="13.109375" style="3" customWidth="1"/>
    <col min="8715" max="8715" width="11.33203125" style="3" customWidth="1"/>
    <col min="8716" max="8716" width="7.44140625" style="3" customWidth="1"/>
    <col min="8717" max="8717" width="5.33203125" style="3" customWidth="1"/>
    <col min="8718" max="8718" width="12.6640625" style="3" bestFit="1" customWidth="1"/>
    <col min="8719" max="8719" width="12.44140625" style="3" customWidth="1"/>
    <col min="8720" max="8721" width="12.6640625" style="3" bestFit="1" customWidth="1"/>
    <col min="8722" max="8722" width="11.44140625" style="3" customWidth="1"/>
    <col min="8723" max="8723" width="12.6640625" style="3" bestFit="1" customWidth="1"/>
    <col min="8724" max="8960" width="11.5546875" style="3"/>
    <col min="8961" max="8961" width="69.109375" style="3" customWidth="1"/>
    <col min="8962" max="8962" width="12.44140625" style="3" customWidth="1"/>
    <col min="8963" max="8963" width="11.5546875" style="3" customWidth="1"/>
    <col min="8964" max="8964" width="9.44140625" style="3" customWidth="1"/>
    <col min="8965" max="8965" width="6.33203125" style="3" customWidth="1"/>
    <col min="8966" max="8966" width="8" style="3" customWidth="1"/>
    <col min="8967" max="8967" width="13.33203125" style="3" customWidth="1"/>
    <col min="8968" max="8968" width="12.88671875" style="3" customWidth="1"/>
    <col min="8969" max="8969" width="13" style="3" customWidth="1"/>
    <col min="8970" max="8970" width="13.109375" style="3" customWidth="1"/>
    <col min="8971" max="8971" width="11.33203125" style="3" customWidth="1"/>
    <col min="8972" max="8972" width="7.44140625" style="3" customWidth="1"/>
    <col min="8973" max="8973" width="5.33203125" style="3" customWidth="1"/>
    <col min="8974" max="8974" width="12.6640625" style="3" bestFit="1" customWidth="1"/>
    <col min="8975" max="8975" width="12.44140625" style="3" customWidth="1"/>
    <col min="8976" max="8977" width="12.6640625" style="3" bestFit="1" customWidth="1"/>
    <col min="8978" max="8978" width="11.44140625" style="3" customWidth="1"/>
    <col min="8979" max="8979" width="12.6640625" style="3" bestFit="1" customWidth="1"/>
    <col min="8980" max="9216" width="11.5546875" style="3"/>
    <col min="9217" max="9217" width="69.109375" style="3" customWidth="1"/>
    <col min="9218" max="9218" width="12.44140625" style="3" customWidth="1"/>
    <col min="9219" max="9219" width="11.5546875" style="3" customWidth="1"/>
    <col min="9220" max="9220" width="9.44140625" style="3" customWidth="1"/>
    <col min="9221" max="9221" width="6.33203125" style="3" customWidth="1"/>
    <col min="9222" max="9222" width="8" style="3" customWidth="1"/>
    <col min="9223" max="9223" width="13.33203125" style="3" customWidth="1"/>
    <col min="9224" max="9224" width="12.88671875" style="3" customWidth="1"/>
    <col min="9225" max="9225" width="13" style="3" customWidth="1"/>
    <col min="9226" max="9226" width="13.109375" style="3" customWidth="1"/>
    <col min="9227" max="9227" width="11.33203125" style="3" customWidth="1"/>
    <col min="9228" max="9228" width="7.44140625" style="3" customWidth="1"/>
    <col min="9229" max="9229" width="5.33203125" style="3" customWidth="1"/>
    <col min="9230" max="9230" width="12.6640625" style="3" bestFit="1" customWidth="1"/>
    <col min="9231" max="9231" width="12.44140625" style="3" customWidth="1"/>
    <col min="9232" max="9233" width="12.6640625" style="3" bestFit="1" customWidth="1"/>
    <col min="9234" max="9234" width="11.44140625" style="3" customWidth="1"/>
    <col min="9235" max="9235" width="12.6640625" style="3" bestFit="1" customWidth="1"/>
    <col min="9236" max="9472" width="11.5546875" style="3"/>
    <col min="9473" max="9473" width="69.109375" style="3" customWidth="1"/>
    <col min="9474" max="9474" width="12.44140625" style="3" customWidth="1"/>
    <col min="9475" max="9475" width="11.5546875" style="3" customWidth="1"/>
    <col min="9476" max="9476" width="9.44140625" style="3" customWidth="1"/>
    <col min="9477" max="9477" width="6.33203125" style="3" customWidth="1"/>
    <col min="9478" max="9478" width="8" style="3" customWidth="1"/>
    <col min="9479" max="9479" width="13.33203125" style="3" customWidth="1"/>
    <col min="9480" max="9480" width="12.88671875" style="3" customWidth="1"/>
    <col min="9481" max="9481" width="13" style="3" customWidth="1"/>
    <col min="9482" max="9482" width="13.109375" style="3" customWidth="1"/>
    <col min="9483" max="9483" width="11.33203125" style="3" customWidth="1"/>
    <col min="9484" max="9484" width="7.44140625" style="3" customWidth="1"/>
    <col min="9485" max="9485" width="5.33203125" style="3" customWidth="1"/>
    <col min="9486" max="9486" width="12.6640625" style="3" bestFit="1" customWidth="1"/>
    <col min="9487" max="9487" width="12.44140625" style="3" customWidth="1"/>
    <col min="9488" max="9489" width="12.6640625" style="3" bestFit="1" customWidth="1"/>
    <col min="9490" max="9490" width="11.44140625" style="3" customWidth="1"/>
    <col min="9491" max="9491" width="12.6640625" style="3" bestFit="1" customWidth="1"/>
    <col min="9492" max="9728" width="11.5546875" style="3"/>
    <col min="9729" max="9729" width="69.109375" style="3" customWidth="1"/>
    <col min="9730" max="9730" width="12.44140625" style="3" customWidth="1"/>
    <col min="9731" max="9731" width="11.5546875" style="3" customWidth="1"/>
    <col min="9732" max="9732" width="9.44140625" style="3" customWidth="1"/>
    <col min="9733" max="9733" width="6.33203125" style="3" customWidth="1"/>
    <col min="9734" max="9734" width="8" style="3" customWidth="1"/>
    <col min="9735" max="9735" width="13.33203125" style="3" customWidth="1"/>
    <col min="9736" max="9736" width="12.88671875" style="3" customWidth="1"/>
    <col min="9737" max="9737" width="13" style="3" customWidth="1"/>
    <col min="9738" max="9738" width="13.109375" style="3" customWidth="1"/>
    <col min="9739" max="9739" width="11.33203125" style="3" customWidth="1"/>
    <col min="9740" max="9740" width="7.44140625" style="3" customWidth="1"/>
    <col min="9741" max="9741" width="5.33203125" style="3" customWidth="1"/>
    <col min="9742" max="9742" width="12.6640625" style="3" bestFit="1" customWidth="1"/>
    <col min="9743" max="9743" width="12.44140625" style="3" customWidth="1"/>
    <col min="9744" max="9745" width="12.6640625" style="3" bestFit="1" customWidth="1"/>
    <col min="9746" max="9746" width="11.44140625" style="3" customWidth="1"/>
    <col min="9747" max="9747" width="12.6640625" style="3" bestFit="1" customWidth="1"/>
    <col min="9748" max="9984" width="11.5546875" style="3"/>
    <col min="9985" max="9985" width="69.109375" style="3" customWidth="1"/>
    <col min="9986" max="9986" width="12.44140625" style="3" customWidth="1"/>
    <col min="9987" max="9987" width="11.5546875" style="3" customWidth="1"/>
    <col min="9988" max="9988" width="9.44140625" style="3" customWidth="1"/>
    <col min="9989" max="9989" width="6.33203125" style="3" customWidth="1"/>
    <col min="9990" max="9990" width="8" style="3" customWidth="1"/>
    <col min="9991" max="9991" width="13.33203125" style="3" customWidth="1"/>
    <col min="9992" max="9992" width="12.88671875" style="3" customWidth="1"/>
    <col min="9993" max="9993" width="13" style="3" customWidth="1"/>
    <col min="9994" max="9994" width="13.109375" style="3" customWidth="1"/>
    <col min="9995" max="9995" width="11.33203125" style="3" customWidth="1"/>
    <col min="9996" max="9996" width="7.44140625" style="3" customWidth="1"/>
    <col min="9997" max="9997" width="5.33203125" style="3" customWidth="1"/>
    <col min="9998" max="9998" width="12.6640625" style="3" bestFit="1" customWidth="1"/>
    <col min="9999" max="9999" width="12.44140625" style="3" customWidth="1"/>
    <col min="10000" max="10001" width="12.6640625" style="3" bestFit="1" customWidth="1"/>
    <col min="10002" max="10002" width="11.44140625" style="3" customWidth="1"/>
    <col min="10003" max="10003" width="12.6640625" style="3" bestFit="1" customWidth="1"/>
    <col min="10004" max="10240" width="11.5546875" style="3"/>
    <col min="10241" max="10241" width="69.109375" style="3" customWidth="1"/>
    <col min="10242" max="10242" width="12.44140625" style="3" customWidth="1"/>
    <col min="10243" max="10243" width="11.5546875" style="3" customWidth="1"/>
    <col min="10244" max="10244" width="9.44140625" style="3" customWidth="1"/>
    <col min="10245" max="10245" width="6.33203125" style="3" customWidth="1"/>
    <col min="10246" max="10246" width="8" style="3" customWidth="1"/>
    <col min="10247" max="10247" width="13.33203125" style="3" customWidth="1"/>
    <col min="10248" max="10248" width="12.88671875" style="3" customWidth="1"/>
    <col min="10249" max="10249" width="13" style="3" customWidth="1"/>
    <col min="10250" max="10250" width="13.109375" style="3" customWidth="1"/>
    <col min="10251" max="10251" width="11.33203125" style="3" customWidth="1"/>
    <col min="10252" max="10252" width="7.44140625" style="3" customWidth="1"/>
    <col min="10253" max="10253" width="5.33203125" style="3" customWidth="1"/>
    <col min="10254" max="10254" width="12.6640625" style="3" bestFit="1" customWidth="1"/>
    <col min="10255" max="10255" width="12.44140625" style="3" customWidth="1"/>
    <col min="10256" max="10257" width="12.6640625" style="3" bestFit="1" customWidth="1"/>
    <col min="10258" max="10258" width="11.44140625" style="3" customWidth="1"/>
    <col min="10259" max="10259" width="12.6640625" style="3" bestFit="1" customWidth="1"/>
    <col min="10260" max="10496" width="11.5546875" style="3"/>
    <col min="10497" max="10497" width="69.109375" style="3" customWidth="1"/>
    <col min="10498" max="10498" width="12.44140625" style="3" customWidth="1"/>
    <col min="10499" max="10499" width="11.5546875" style="3" customWidth="1"/>
    <col min="10500" max="10500" width="9.44140625" style="3" customWidth="1"/>
    <col min="10501" max="10501" width="6.33203125" style="3" customWidth="1"/>
    <col min="10502" max="10502" width="8" style="3" customWidth="1"/>
    <col min="10503" max="10503" width="13.33203125" style="3" customWidth="1"/>
    <col min="10504" max="10504" width="12.88671875" style="3" customWidth="1"/>
    <col min="10505" max="10505" width="13" style="3" customWidth="1"/>
    <col min="10506" max="10506" width="13.109375" style="3" customWidth="1"/>
    <col min="10507" max="10507" width="11.33203125" style="3" customWidth="1"/>
    <col min="10508" max="10508" width="7.44140625" style="3" customWidth="1"/>
    <col min="10509" max="10509" width="5.33203125" style="3" customWidth="1"/>
    <col min="10510" max="10510" width="12.6640625" style="3" bestFit="1" customWidth="1"/>
    <col min="10511" max="10511" width="12.44140625" style="3" customWidth="1"/>
    <col min="10512" max="10513" width="12.6640625" style="3" bestFit="1" customWidth="1"/>
    <col min="10514" max="10514" width="11.44140625" style="3" customWidth="1"/>
    <col min="10515" max="10515" width="12.6640625" style="3" bestFit="1" customWidth="1"/>
    <col min="10516" max="10752" width="11.5546875" style="3"/>
    <col min="10753" max="10753" width="69.109375" style="3" customWidth="1"/>
    <col min="10754" max="10754" width="12.44140625" style="3" customWidth="1"/>
    <col min="10755" max="10755" width="11.5546875" style="3" customWidth="1"/>
    <col min="10756" max="10756" width="9.44140625" style="3" customWidth="1"/>
    <col min="10757" max="10757" width="6.33203125" style="3" customWidth="1"/>
    <col min="10758" max="10758" width="8" style="3" customWidth="1"/>
    <col min="10759" max="10759" width="13.33203125" style="3" customWidth="1"/>
    <col min="10760" max="10760" width="12.88671875" style="3" customWidth="1"/>
    <col min="10761" max="10761" width="13" style="3" customWidth="1"/>
    <col min="10762" max="10762" width="13.109375" style="3" customWidth="1"/>
    <col min="10763" max="10763" width="11.33203125" style="3" customWidth="1"/>
    <col min="10764" max="10764" width="7.44140625" style="3" customWidth="1"/>
    <col min="10765" max="10765" width="5.33203125" style="3" customWidth="1"/>
    <col min="10766" max="10766" width="12.6640625" style="3" bestFit="1" customWidth="1"/>
    <col min="10767" max="10767" width="12.44140625" style="3" customWidth="1"/>
    <col min="10768" max="10769" width="12.6640625" style="3" bestFit="1" customWidth="1"/>
    <col min="10770" max="10770" width="11.44140625" style="3" customWidth="1"/>
    <col min="10771" max="10771" width="12.6640625" style="3" bestFit="1" customWidth="1"/>
    <col min="10772" max="11008" width="11.5546875" style="3"/>
    <col min="11009" max="11009" width="69.109375" style="3" customWidth="1"/>
    <col min="11010" max="11010" width="12.44140625" style="3" customWidth="1"/>
    <col min="11011" max="11011" width="11.5546875" style="3" customWidth="1"/>
    <col min="11012" max="11012" width="9.44140625" style="3" customWidth="1"/>
    <col min="11013" max="11013" width="6.33203125" style="3" customWidth="1"/>
    <col min="11014" max="11014" width="8" style="3" customWidth="1"/>
    <col min="11015" max="11015" width="13.33203125" style="3" customWidth="1"/>
    <col min="11016" max="11016" width="12.88671875" style="3" customWidth="1"/>
    <col min="11017" max="11017" width="13" style="3" customWidth="1"/>
    <col min="11018" max="11018" width="13.109375" style="3" customWidth="1"/>
    <col min="11019" max="11019" width="11.33203125" style="3" customWidth="1"/>
    <col min="11020" max="11020" width="7.44140625" style="3" customWidth="1"/>
    <col min="11021" max="11021" width="5.33203125" style="3" customWidth="1"/>
    <col min="11022" max="11022" width="12.6640625" style="3" bestFit="1" customWidth="1"/>
    <col min="11023" max="11023" width="12.44140625" style="3" customWidth="1"/>
    <col min="11024" max="11025" width="12.6640625" style="3" bestFit="1" customWidth="1"/>
    <col min="11026" max="11026" width="11.44140625" style="3" customWidth="1"/>
    <col min="11027" max="11027" width="12.6640625" style="3" bestFit="1" customWidth="1"/>
    <col min="11028" max="11264" width="11.5546875" style="3"/>
    <col min="11265" max="11265" width="69.109375" style="3" customWidth="1"/>
    <col min="11266" max="11266" width="12.44140625" style="3" customWidth="1"/>
    <col min="11267" max="11267" width="11.5546875" style="3" customWidth="1"/>
    <col min="11268" max="11268" width="9.44140625" style="3" customWidth="1"/>
    <col min="11269" max="11269" width="6.33203125" style="3" customWidth="1"/>
    <col min="11270" max="11270" width="8" style="3" customWidth="1"/>
    <col min="11271" max="11271" width="13.33203125" style="3" customWidth="1"/>
    <col min="11272" max="11272" width="12.88671875" style="3" customWidth="1"/>
    <col min="11273" max="11273" width="13" style="3" customWidth="1"/>
    <col min="11274" max="11274" width="13.109375" style="3" customWidth="1"/>
    <col min="11275" max="11275" width="11.33203125" style="3" customWidth="1"/>
    <col min="11276" max="11276" width="7.44140625" style="3" customWidth="1"/>
    <col min="11277" max="11277" width="5.33203125" style="3" customWidth="1"/>
    <col min="11278" max="11278" width="12.6640625" style="3" bestFit="1" customWidth="1"/>
    <col min="11279" max="11279" width="12.44140625" style="3" customWidth="1"/>
    <col min="11280" max="11281" width="12.6640625" style="3" bestFit="1" customWidth="1"/>
    <col min="11282" max="11282" width="11.44140625" style="3" customWidth="1"/>
    <col min="11283" max="11283" width="12.6640625" style="3" bestFit="1" customWidth="1"/>
    <col min="11284" max="11520" width="11.5546875" style="3"/>
    <col min="11521" max="11521" width="69.109375" style="3" customWidth="1"/>
    <col min="11522" max="11522" width="12.44140625" style="3" customWidth="1"/>
    <col min="11523" max="11523" width="11.5546875" style="3" customWidth="1"/>
    <col min="11524" max="11524" width="9.44140625" style="3" customWidth="1"/>
    <col min="11525" max="11525" width="6.33203125" style="3" customWidth="1"/>
    <col min="11526" max="11526" width="8" style="3" customWidth="1"/>
    <col min="11527" max="11527" width="13.33203125" style="3" customWidth="1"/>
    <col min="11528" max="11528" width="12.88671875" style="3" customWidth="1"/>
    <col min="11529" max="11529" width="13" style="3" customWidth="1"/>
    <col min="11530" max="11530" width="13.109375" style="3" customWidth="1"/>
    <col min="11531" max="11531" width="11.33203125" style="3" customWidth="1"/>
    <col min="11532" max="11532" width="7.44140625" style="3" customWidth="1"/>
    <col min="11533" max="11533" width="5.33203125" style="3" customWidth="1"/>
    <col min="11534" max="11534" width="12.6640625" style="3" bestFit="1" customWidth="1"/>
    <col min="11535" max="11535" width="12.44140625" style="3" customWidth="1"/>
    <col min="11536" max="11537" width="12.6640625" style="3" bestFit="1" customWidth="1"/>
    <col min="11538" max="11538" width="11.44140625" style="3" customWidth="1"/>
    <col min="11539" max="11539" width="12.6640625" style="3" bestFit="1" customWidth="1"/>
    <col min="11540" max="11776" width="11.5546875" style="3"/>
    <col min="11777" max="11777" width="69.109375" style="3" customWidth="1"/>
    <col min="11778" max="11778" width="12.44140625" style="3" customWidth="1"/>
    <col min="11779" max="11779" width="11.5546875" style="3" customWidth="1"/>
    <col min="11780" max="11780" width="9.44140625" style="3" customWidth="1"/>
    <col min="11781" max="11781" width="6.33203125" style="3" customWidth="1"/>
    <col min="11782" max="11782" width="8" style="3" customWidth="1"/>
    <col min="11783" max="11783" width="13.33203125" style="3" customWidth="1"/>
    <col min="11784" max="11784" width="12.88671875" style="3" customWidth="1"/>
    <col min="11785" max="11785" width="13" style="3" customWidth="1"/>
    <col min="11786" max="11786" width="13.109375" style="3" customWidth="1"/>
    <col min="11787" max="11787" width="11.33203125" style="3" customWidth="1"/>
    <col min="11788" max="11788" width="7.44140625" style="3" customWidth="1"/>
    <col min="11789" max="11789" width="5.33203125" style="3" customWidth="1"/>
    <col min="11790" max="11790" width="12.6640625" style="3" bestFit="1" customWidth="1"/>
    <col min="11791" max="11791" width="12.44140625" style="3" customWidth="1"/>
    <col min="11792" max="11793" width="12.6640625" style="3" bestFit="1" customWidth="1"/>
    <col min="11794" max="11794" width="11.44140625" style="3" customWidth="1"/>
    <col min="11795" max="11795" width="12.6640625" style="3" bestFit="1" customWidth="1"/>
    <col min="11796" max="12032" width="11.5546875" style="3"/>
    <col min="12033" max="12033" width="69.109375" style="3" customWidth="1"/>
    <col min="12034" max="12034" width="12.44140625" style="3" customWidth="1"/>
    <col min="12035" max="12035" width="11.5546875" style="3" customWidth="1"/>
    <col min="12036" max="12036" width="9.44140625" style="3" customWidth="1"/>
    <col min="12037" max="12037" width="6.33203125" style="3" customWidth="1"/>
    <col min="12038" max="12038" width="8" style="3" customWidth="1"/>
    <col min="12039" max="12039" width="13.33203125" style="3" customWidth="1"/>
    <col min="12040" max="12040" width="12.88671875" style="3" customWidth="1"/>
    <col min="12041" max="12041" width="13" style="3" customWidth="1"/>
    <col min="12042" max="12042" width="13.109375" style="3" customWidth="1"/>
    <col min="12043" max="12043" width="11.33203125" style="3" customWidth="1"/>
    <col min="12044" max="12044" width="7.44140625" style="3" customWidth="1"/>
    <col min="12045" max="12045" width="5.33203125" style="3" customWidth="1"/>
    <col min="12046" max="12046" width="12.6640625" style="3" bestFit="1" customWidth="1"/>
    <col min="12047" max="12047" width="12.44140625" style="3" customWidth="1"/>
    <col min="12048" max="12049" width="12.6640625" style="3" bestFit="1" customWidth="1"/>
    <col min="12050" max="12050" width="11.44140625" style="3" customWidth="1"/>
    <col min="12051" max="12051" width="12.6640625" style="3" bestFit="1" customWidth="1"/>
    <col min="12052" max="12288" width="11.5546875" style="3"/>
    <col min="12289" max="12289" width="69.109375" style="3" customWidth="1"/>
    <col min="12290" max="12290" width="12.44140625" style="3" customWidth="1"/>
    <col min="12291" max="12291" width="11.5546875" style="3" customWidth="1"/>
    <col min="12292" max="12292" width="9.44140625" style="3" customWidth="1"/>
    <col min="12293" max="12293" width="6.33203125" style="3" customWidth="1"/>
    <col min="12294" max="12294" width="8" style="3" customWidth="1"/>
    <col min="12295" max="12295" width="13.33203125" style="3" customWidth="1"/>
    <col min="12296" max="12296" width="12.88671875" style="3" customWidth="1"/>
    <col min="12297" max="12297" width="13" style="3" customWidth="1"/>
    <col min="12298" max="12298" width="13.109375" style="3" customWidth="1"/>
    <col min="12299" max="12299" width="11.33203125" style="3" customWidth="1"/>
    <col min="12300" max="12300" width="7.44140625" style="3" customWidth="1"/>
    <col min="12301" max="12301" width="5.33203125" style="3" customWidth="1"/>
    <col min="12302" max="12302" width="12.6640625" style="3" bestFit="1" customWidth="1"/>
    <col min="12303" max="12303" width="12.44140625" style="3" customWidth="1"/>
    <col min="12304" max="12305" width="12.6640625" style="3" bestFit="1" customWidth="1"/>
    <col min="12306" max="12306" width="11.44140625" style="3" customWidth="1"/>
    <col min="12307" max="12307" width="12.6640625" style="3" bestFit="1" customWidth="1"/>
    <col min="12308" max="12544" width="11.5546875" style="3"/>
    <col min="12545" max="12545" width="69.109375" style="3" customWidth="1"/>
    <col min="12546" max="12546" width="12.44140625" style="3" customWidth="1"/>
    <col min="12547" max="12547" width="11.5546875" style="3" customWidth="1"/>
    <col min="12548" max="12548" width="9.44140625" style="3" customWidth="1"/>
    <col min="12549" max="12549" width="6.33203125" style="3" customWidth="1"/>
    <col min="12550" max="12550" width="8" style="3" customWidth="1"/>
    <col min="12551" max="12551" width="13.33203125" style="3" customWidth="1"/>
    <col min="12552" max="12552" width="12.88671875" style="3" customWidth="1"/>
    <col min="12553" max="12553" width="13" style="3" customWidth="1"/>
    <col min="12554" max="12554" width="13.109375" style="3" customWidth="1"/>
    <col min="12555" max="12555" width="11.33203125" style="3" customWidth="1"/>
    <col min="12556" max="12556" width="7.44140625" style="3" customWidth="1"/>
    <col min="12557" max="12557" width="5.33203125" style="3" customWidth="1"/>
    <col min="12558" max="12558" width="12.6640625" style="3" bestFit="1" customWidth="1"/>
    <col min="12559" max="12559" width="12.44140625" style="3" customWidth="1"/>
    <col min="12560" max="12561" width="12.6640625" style="3" bestFit="1" customWidth="1"/>
    <col min="12562" max="12562" width="11.44140625" style="3" customWidth="1"/>
    <col min="12563" max="12563" width="12.6640625" style="3" bestFit="1" customWidth="1"/>
    <col min="12564" max="12800" width="11.5546875" style="3"/>
    <col min="12801" max="12801" width="69.109375" style="3" customWidth="1"/>
    <col min="12802" max="12802" width="12.44140625" style="3" customWidth="1"/>
    <col min="12803" max="12803" width="11.5546875" style="3" customWidth="1"/>
    <col min="12804" max="12804" width="9.44140625" style="3" customWidth="1"/>
    <col min="12805" max="12805" width="6.33203125" style="3" customWidth="1"/>
    <col min="12806" max="12806" width="8" style="3" customWidth="1"/>
    <col min="12807" max="12807" width="13.33203125" style="3" customWidth="1"/>
    <col min="12808" max="12808" width="12.88671875" style="3" customWidth="1"/>
    <col min="12809" max="12809" width="13" style="3" customWidth="1"/>
    <col min="12810" max="12810" width="13.109375" style="3" customWidth="1"/>
    <col min="12811" max="12811" width="11.33203125" style="3" customWidth="1"/>
    <col min="12812" max="12812" width="7.44140625" style="3" customWidth="1"/>
    <col min="12813" max="12813" width="5.33203125" style="3" customWidth="1"/>
    <col min="12814" max="12814" width="12.6640625" style="3" bestFit="1" customWidth="1"/>
    <col min="12815" max="12815" width="12.44140625" style="3" customWidth="1"/>
    <col min="12816" max="12817" width="12.6640625" style="3" bestFit="1" customWidth="1"/>
    <col min="12818" max="12818" width="11.44140625" style="3" customWidth="1"/>
    <col min="12819" max="12819" width="12.6640625" style="3" bestFit="1" customWidth="1"/>
    <col min="12820" max="13056" width="11.5546875" style="3"/>
    <col min="13057" max="13057" width="69.109375" style="3" customWidth="1"/>
    <col min="13058" max="13058" width="12.44140625" style="3" customWidth="1"/>
    <col min="13059" max="13059" width="11.5546875" style="3" customWidth="1"/>
    <col min="13060" max="13060" width="9.44140625" style="3" customWidth="1"/>
    <col min="13061" max="13061" width="6.33203125" style="3" customWidth="1"/>
    <col min="13062" max="13062" width="8" style="3" customWidth="1"/>
    <col min="13063" max="13063" width="13.33203125" style="3" customWidth="1"/>
    <col min="13064" max="13064" width="12.88671875" style="3" customWidth="1"/>
    <col min="13065" max="13065" width="13" style="3" customWidth="1"/>
    <col min="13066" max="13066" width="13.109375" style="3" customWidth="1"/>
    <col min="13067" max="13067" width="11.33203125" style="3" customWidth="1"/>
    <col min="13068" max="13068" width="7.44140625" style="3" customWidth="1"/>
    <col min="13069" max="13069" width="5.33203125" style="3" customWidth="1"/>
    <col min="13070" max="13070" width="12.6640625" style="3" bestFit="1" customWidth="1"/>
    <col min="13071" max="13071" width="12.44140625" style="3" customWidth="1"/>
    <col min="13072" max="13073" width="12.6640625" style="3" bestFit="1" customWidth="1"/>
    <col min="13074" max="13074" width="11.44140625" style="3" customWidth="1"/>
    <col min="13075" max="13075" width="12.6640625" style="3" bestFit="1" customWidth="1"/>
    <col min="13076" max="13312" width="11.5546875" style="3"/>
    <col min="13313" max="13313" width="69.109375" style="3" customWidth="1"/>
    <col min="13314" max="13314" width="12.44140625" style="3" customWidth="1"/>
    <col min="13315" max="13315" width="11.5546875" style="3" customWidth="1"/>
    <col min="13316" max="13316" width="9.44140625" style="3" customWidth="1"/>
    <col min="13317" max="13317" width="6.33203125" style="3" customWidth="1"/>
    <col min="13318" max="13318" width="8" style="3" customWidth="1"/>
    <col min="13319" max="13319" width="13.33203125" style="3" customWidth="1"/>
    <col min="13320" max="13320" width="12.88671875" style="3" customWidth="1"/>
    <col min="13321" max="13321" width="13" style="3" customWidth="1"/>
    <col min="13322" max="13322" width="13.109375" style="3" customWidth="1"/>
    <col min="13323" max="13323" width="11.33203125" style="3" customWidth="1"/>
    <col min="13324" max="13324" width="7.44140625" style="3" customWidth="1"/>
    <col min="13325" max="13325" width="5.33203125" style="3" customWidth="1"/>
    <col min="13326" max="13326" width="12.6640625" style="3" bestFit="1" customWidth="1"/>
    <col min="13327" max="13327" width="12.44140625" style="3" customWidth="1"/>
    <col min="13328" max="13329" width="12.6640625" style="3" bestFit="1" customWidth="1"/>
    <col min="13330" max="13330" width="11.44140625" style="3" customWidth="1"/>
    <col min="13331" max="13331" width="12.6640625" style="3" bestFit="1" customWidth="1"/>
    <col min="13332" max="13568" width="11.5546875" style="3"/>
    <col min="13569" max="13569" width="69.109375" style="3" customWidth="1"/>
    <col min="13570" max="13570" width="12.44140625" style="3" customWidth="1"/>
    <col min="13571" max="13571" width="11.5546875" style="3" customWidth="1"/>
    <col min="13572" max="13572" width="9.44140625" style="3" customWidth="1"/>
    <col min="13573" max="13573" width="6.33203125" style="3" customWidth="1"/>
    <col min="13574" max="13574" width="8" style="3" customWidth="1"/>
    <col min="13575" max="13575" width="13.33203125" style="3" customWidth="1"/>
    <col min="13576" max="13576" width="12.88671875" style="3" customWidth="1"/>
    <col min="13577" max="13577" width="13" style="3" customWidth="1"/>
    <col min="13578" max="13578" width="13.109375" style="3" customWidth="1"/>
    <col min="13579" max="13579" width="11.33203125" style="3" customWidth="1"/>
    <col min="13580" max="13580" width="7.44140625" style="3" customWidth="1"/>
    <col min="13581" max="13581" width="5.33203125" style="3" customWidth="1"/>
    <col min="13582" max="13582" width="12.6640625" style="3" bestFit="1" customWidth="1"/>
    <col min="13583" max="13583" width="12.44140625" style="3" customWidth="1"/>
    <col min="13584" max="13585" width="12.6640625" style="3" bestFit="1" customWidth="1"/>
    <col min="13586" max="13586" width="11.44140625" style="3" customWidth="1"/>
    <col min="13587" max="13587" width="12.6640625" style="3" bestFit="1" customWidth="1"/>
    <col min="13588" max="13824" width="11.5546875" style="3"/>
    <col min="13825" max="13825" width="69.109375" style="3" customWidth="1"/>
    <col min="13826" max="13826" width="12.44140625" style="3" customWidth="1"/>
    <col min="13827" max="13827" width="11.5546875" style="3" customWidth="1"/>
    <col min="13828" max="13828" width="9.44140625" style="3" customWidth="1"/>
    <col min="13829" max="13829" width="6.33203125" style="3" customWidth="1"/>
    <col min="13830" max="13830" width="8" style="3" customWidth="1"/>
    <col min="13831" max="13831" width="13.33203125" style="3" customWidth="1"/>
    <col min="13832" max="13832" width="12.88671875" style="3" customWidth="1"/>
    <col min="13833" max="13833" width="13" style="3" customWidth="1"/>
    <col min="13834" max="13834" width="13.109375" style="3" customWidth="1"/>
    <col min="13835" max="13835" width="11.33203125" style="3" customWidth="1"/>
    <col min="13836" max="13836" width="7.44140625" style="3" customWidth="1"/>
    <col min="13837" max="13837" width="5.33203125" style="3" customWidth="1"/>
    <col min="13838" max="13838" width="12.6640625" style="3" bestFit="1" customWidth="1"/>
    <col min="13839" max="13839" width="12.44140625" style="3" customWidth="1"/>
    <col min="13840" max="13841" width="12.6640625" style="3" bestFit="1" customWidth="1"/>
    <col min="13842" max="13842" width="11.44140625" style="3" customWidth="1"/>
    <col min="13843" max="13843" width="12.6640625" style="3" bestFit="1" customWidth="1"/>
    <col min="13844" max="14080" width="11.5546875" style="3"/>
    <col min="14081" max="14081" width="69.109375" style="3" customWidth="1"/>
    <col min="14082" max="14082" width="12.44140625" style="3" customWidth="1"/>
    <col min="14083" max="14083" width="11.5546875" style="3" customWidth="1"/>
    <col min="14084" max="14084" width="9.44140625" style="3" customWidth="1"/>
    <col min="14085" max="14085" width="6.33203125" style="3" customWidth="1"/>
    <col min="14086" max="14086" width="8" style="3" customWidth="1"/>
    <col min="14087" max="14087" width="13.33203125" style="3" customWidth="1"/>
    <col min="14088" max="14088" width="12.88671875" style="3" customWidth="1"/>
    <col min="14089" max="14089" width="13" style="3" customWidth="1"/>
    <col min="14090" max="14090" width="13.109375" style="3" customWidth="1"/>
    <col min="14091" max="14091" width="11.33203125" style="3" customWidth="1"/>
    <col min="14092" max="14092" width="7.44140625" style="3" customWidth="1"/>
    <col min="14093" max="14093" width="5.33203125" style="3" customWidth="1"/>
    <col min="14094" max="14094" width="12.6640625" style="3" bestFit="1" customWidth="1"/>
    <col min="14095" max="14095" width="12.44140625" style="3" customWidth="1"/>
    <col min="14096" max="14097" width="12.6640625" style="3" bestFit="1" customWidth="1"/>
    <col min="14098" max="14098" width="11.44140625" style="3" customWidth="1"/>
    <col min="14099" max="14099" width="12.6640625" style="3" bestFit="1" customWidth="1"/>
    <col min="14100" max="14336" width="11.5546875" style="3"/>
    <col min="14337" max="14337" width="69.109375" style="3" customWidth="1"/>
    <col min="14338" max="14338" width="12.44140625" style="3" customWidth="1"/>
    <col min="14339" max="14339" width="11.5546875" style="3" customWidth="1"/>
    <col min="14340" max="14340" width="9.44140625" style="3" customWidth="1"/>
    <col min="14341" max="14341" width="6.33203125" style="3" customWidth="1"/>
    <col min="14342" max="14342" width="8" style="3" customWidth="1"/>
    <col min="14343" max="14343" width="13.33203125" style="3" customWidth="1"/>
    <col min="14344" max="14344" width="12.88671875" style="3" customWidth="1"/>
    <col min="14345" max="14345" width="13" style="3" customWidth="1"/>
    <col min="14346" max="14346" width="13.109375" style="3" customWidth="1"/>
    <col min="14347" max="14347" width="11.33203125" style="3" customWidth="1"/>
    <col min="14348" max="14348" width="7.44140625" style="3" customWidth="1"/>
    <col min="14349" max="14349" width="5.33203125" style="3" customWidth="1"/>
    <col min="14350" max="14350" width="12.6640625" style="3" bestFit="1" customWidth="1"/>
    <col min="14351" max="14351" width="12.44140625" style="3" customWidth="1"/>
    <col min="14352" max="14353" width="12.6640625" style="3" bestFit="1" customWidth="1"/>
    <col min="14354" max="14354" width="11.44140625" style="3" customWidth="1"/>
    <col min="14355" max="14355" width="12.6640625" style="3" bestFit="1" customWidth="1"/>
    <col min="14356" max="14592" width="11.5546875" style="3"/>
    <col min="14593" max="14593" width="69.109375" style="3" customWidth="1"/>
    <col min="14594" max="14594" width="12.44140625" style="3" customWidth="1"/>
    <col min="14595" max="14595" width="11.5546875" style="3" customWidth="1"/>
    <col min="14596" max="14596" width="9.44140625" style="3" customWidth="1"/>
    <col min="14597" max="14597" width="6.33203125" style="3" customWidth="1"/>
    <col min="14598" max="14598" width="8" style="3" customWidth="1"/>
    <col min="14599" max="14599" width="13.33203125" style="3" customWidth="1"/>
    <col min="14600" max="14600" width="12.88671875" style="3" customWidth="1"/>
    <col min="14601" max="14601" width="13" style="3" customWidth="1"/>
    <col min="14602" max="14602" width="13.109375" style="3" customWidth="1"/>
    <col min="14603" max="14603" width="11.33203125" style="3" customWidth="1"/>
    <col min="14604" max="14604" width="7.44140625" style="3" customWidth="1"/>
    <col min="14605" max="14605" width="5.33203125" style="3" customWidth="1"/>
    <col min="14606" max="14606" width="12.6640625" style="3" bestFit="1" customWidth="1"/>
    <col min="14607" max="14607" width="12.44140625" style="3" customWidth="1"/>
    <col min="14608" max="14609" width="12.6640625" style="3" bestFit="1" customWidth="1"/>
    <col min="14610" max="14610" width="11.44140625" style="3" customWidth="1"/>
    <col min="14611" max="14611" width="12.6640625" style="3" bestFit="1" customWidth="1"/>
    <col min="14612" max="14848" width="11.5546875" style="3"/>
    <col min="14849" max="14849" width="69.109375" style="3" customWidth="1"/>
    <col min="14850" max="14850" width="12.44140625" style="3" customWidth="1"/>
    <col min="14851" max="14851" width="11.5546875" style="3" customWidth="1"/>
    <col min="14852" max="14852" width="9.44140625" style="3" customWidth="1"/>
    <col min="14853" max="14853" width="6.33203125" style="3" customWidth="1"/>
    <col min="14854" max="14854" width="8" style="3" customWidth="1"/>
    <col min="14855" max="14855" width="13.33203125" style="3" customWidth="1"/>
    <col min="14856" max="14856" width="12.88671875" style="3" customWidth="1"/>
    <col min="14857" max="14857" width="13" style="3" customWidth="1"/>
    <col min="14858" max="14858" width="13.109375" style="3" customWidth="1"/>
    <col min="14859" max="14859" width="11.33203125" style="3" customWidth="1"/>
    <col min="14860" max="14860" width="7.44140625" style="3" customWidth="1"/>
    <col min="14861" max="14861" width="5.33203125" style="3" customWidth="1"/>
    <col min="14862" max="14862" width="12.6640625" style="3" bestFit="1" customWidth="1"/>
    <col min="14863" max="14863" width="12.44140625" style="3" customWidth="1"/>
    <col min="14864" max="14865" width="12.6640625" style="3" bestFit="1" customWidth="1"/>
    <col min="14866" max="14866" width="11.44140625" style="3" customWidth="1"/>
    <col min="14867" max="14867" width="12.6640625" style="3" bestFit="1" customWidth="1"/>
    <col min="14868" max="15104" width="11.5546875" style="3"/>
    <col min="15105" max="15105" width="69.109375" style="3" customWidth="1"/>
    <col min="15106" max="15106" width="12.44140625" style="3" customWidth="1"/>
    <col min="15107" max="15107" width="11.5546875" style="3" customWidth="1"/>
    <col min="15108" max="15108" width="9.44140625" style="3" customWidth="1"/>
    <col min="15109" max="15109" width="6.33203125" style="3" customWidth="1"/>
    <col min="15110" max="15110" width="8" style="3" customWidth="1"/>
    <col min="15111" max="15111" width="13.33203125" style="3" customWidth="1"/>
    <col min="15112" max="15112" width="12.88671875" style="3" customWidth="1"/>
    <col min="15113" max="15113" width="13" style="3" customWidth="1"/>
    <col min="15114" max="15114" width="13.109375" style="3" customWidth="1"/>
    <col min="15115" max="15115" width="11.33203125" style="3" customWidth="1"/>
    <col min="15116" max="15116" width="7.44140625" style="3" customWidth="1"/>
    <col min="15117" max="15117" width="5.33203125" style="3" customWidth="1"/>
    <col min="15118" max="15118" width="12.6640625" style="3" bestFit="1" customWidth="1"/>
    <col min="15119" max="15119" width="12.44140625" style="3" customWidth="1"/>
    <col min="15120" max="15121" width="12.6640625" style="3" bestFit="1" customWidth="1"/>
    <col min="15122" max="15122" width="11.44140625" style="3" customWidth="1"/>
    <col min="15123" max="15123" width="12.6640625" style="3" bestFit="1" customWidth="1"/>
    <col min="15124" max="15360" width="11.5546875" style="3"/>
    <col min="15361" max="15361" width="69.109375" style="3" customWidth="1"/>
    <col min="15362" max="15362" width="12.44140625" style="3" customWidth="1"/>
    <col min="15363" max="15363" width="11.5546875" style="3" customWidth="1"/>
    <col min="15364" max="15364" width="9.44140625" style="3" customWidth="1"/>
    <col min="15365" max="15365" width="6.33203125" style="3" customWidth="1"/>
    <col min="15366" max="15366" width="8" style="3" customWidth="1"/>
    <col min="15367" max="15367" width="13.33203125" style="3" customWidth="1"/>
    <col min="15368" max="15368" width="12.88671875" style="3" customWidth="1"/>
    <col min="15369" max="15369" width="13" style="3" customWidth="1"/>
    <col min="15370" max="15370" width="13.109375" style="3" customWidth="1"/>
    <col min="15371" max="15371" width="11.33203125" style="3" customWidth="1"/>
    <col min="15372" max="15372" width="7.44140625" style="3" customWidth="1"/>
    <col min="15373" max="15373" width="5.33203125" style="3" customWidth="1"/>
    <col min="15374" max="15374" width="12.6640625" style="3" bestFit="1" customWidth="1"/>
    <col min="15375" max="15375" width="12.44140625" style="3" customWidth="1"/>
    <col min="15376" max="15377" width="12.6640625" style="3" bestFit="1" customWidth="1"/>
    <col min="15378" max="15378" width="11.44140625" style="3" customWidth="1"/>
    <col min="15379" max="15379" width="12.6640625" style="3" bestFit="1" customWidth="1"/>
    <col min="15380" max="15616" width="11.5546875" style="3"/>
    <col min="15617" max="15617" width="69.109375" style="3" customWidth="1"/>
    <col min="15618" max="15618" width="12.44140625" style="3" customWidth="1"/>
    <col min="15619" max="15619" width="11.5546875" style="3" customWidth="1"/>
    <col min="15620" max="15620" width="9.44140625" style="3" customWidth="1"/>
    <col min="15621" max="15621" width="6.33203125" style="3" customWidth="1"/>
    <col min="15622" max="15622" width="8" style="3" customWidth="1"/>
    <col min="15623" max="15623" width="13.33203125" style="3" customWidth="1"/>
    <col min="15624" max="15624" width="12.88671875" style="3" customWidth="1"/>
    <col min="15625" max="15625" width="13" style="3" customWidth="1"/>
    <col min="15626" max="15626" width="13.109375" style="3" customWidth="1"/>
    <col min="15627" max="15627" width="11.33203125" style="3" customWidth="1"/>
    <col min="15628" max="15628" width="7.44140625" style="3" customWidth="1"/>
    <col min="15629" max="15629" width="5.33203125" style="3" customWidth="1"/>
    <col min="15630" max="15630" width="12.6640625" style="3" bestFit="1" customWidth="1"/>
    <col min="15631" max="15631" width="12.44140625" style="3" customWidth="1"/>
    <col min="15632" max="15633" width="12.6640625" style="3" bestFit="1" customWidth="1"/>
    <col min="15634" max="15634" width="11.44140625" style="3" customWidth="1"/>
    <col min="15635" max="15635" width="12.6640625" style="3" bestFit="1" customWidth="1"/>
    <col min="15636" max="15872" width="11.5546875" style="3"/>
    <col min="15873" max="15873" width="69.109375" style="3" customWidth="1"/>
    <col min="15874" max="15874" width="12.44140625" style="3" customWidth="1"/>
    <col min="15875" max="15875" width="11.5546875" style="3" customWidth="1"/>
    <col min="15876" max="15876" width="9.44140625" style="3" customWidth="1"/>
    <col min="15877" max="15877" width="6.33203125" style="3" customWidth="1"/>
    <col min="15878" max="15878" width="8" style="3" customWidth="1"/>
    <col min="15879" max="15879" width="13.33203125" style="3" customWidth="1"/>
    <col min="15880" max="15880" width="12.88671875" style="3" customWidth="1"/>
    <col min="15881" max="15881" width="13" style="3" customWidth="1"/>
    <col min="15882" max="15882" width="13.109375" style="3" customWidth="1"/>
    <col min="15883" max="15883" width="11.33203125" style="3" customWidth="1"/>
    <col min="15884" max="15884" width="7.44140625" style="3" customWidth="1"/>
    <col min="15885" max="15885" width="5.33203125" style="3" customWidth="1"/>
    <col min="15886" max="15886" width="12.6640625" style="3" bestFit="1" customWidth="1"/>
    <col min="15887" max="15887" width="12.44140625" style="3" customWidth="1"/>
    <col min="15888" max="15889" width="12.6640625" style="3" bestFit="1" customWidth="1"/>
    <col min="15890" max="15890" width="11.44140625" style="3" customWidth="1"/>
    <col min="15891" max="15891" width="12.6640625" style="3" bestFit="1" customWidth="1"/>
    <col min="15892" max="16128" width="11.5546875" style="3"/>
    <col min="16129" max="16129" width="69.109375" style="3" customWidth="1"/>
    <col min="16130" max="16130" width="12.44140625" style="3" customWidth="1"/>
    <col min="16131" max="16131" width="11.5546875" style="3" customWidth="1"/>
    <col min="16132" max="16132" width="9.44140625" style="3" customWidth="1"/>
    <col min="16133" max="16133" width="6.33203125" style="3" customWidth="1"/>
    <col min="16134" max="16134" width="8" style="3" customWidth="1"/>
    <col min="16135" max="16135" width="13.33203125" style="3" customWidth="1"/>
    <col min="16136" max="16136" width="12.88671875" style="3" customWidth="1"/>
    <col min="16137" max="16137" width="13" style="3" customWidth="1"/>
    <col min="16138" max="16138" width="13.109375" style="3" customWidth="1"/>
    <col min="16139" max="16139" width="11.33203125" style="3" customWidth="1"/>
    <col min="16140" max="16140" width="7.44140625" style="3" customWidth="1"/>
    <col min="16141" max="16141" width="5.33203125" style="3" customWidth="1"/>
    <col min="16142" max="16142" width="12.6640625" style="3" bestFit="1" customWidth="1"/>
    <col min="16143" max="16143" width="12.44140625" style="3" customWidth="1"/>
    <col min="16144" max="16145" width="12.6640625" style="3" bestFit="1" customWidth="1"/>
    <col min="16146" max="16146" width="11.44140625" style="3" customWidth="1"/>
    <col min="16147" max="16147" width="12.6640625" style="3" bestFit="1" customWidth="1"/>
    <col min="16148" max="16384" width="11.5546875" style="3"/>
  </cols>
  <sheetData>
    <row r="1" spans="1:19" x14ac:dyDescent="0.3">
      <c r="A1" s="901"/>
      <c r="B1" s="901"/>
      <c r="C1" s="901"/>
      <c r="D1" s="901"/>
      <c r="E1" s="901"/>
      <c r="F1" s="901"/>
      <c r="G1" s="901"/>
      <c r="H1" s="901"/>
      <c r="I1" s="901"/>
      <c r="J1" s="901"/>
      <c r="K1" s="901"/>
      <c r="L1" s="901"/>
      <c r="M1" s="901"/>
      <c r="N1" s="901"/>
      <c r="O1" s="901"/>
      <c r="P1" s="901"/>
    </row>
    <row r="2" spans="1:19" x14ac:dyDescent="0.3">
      <c r="A2" s="902" t="s">
        <v>78</v>
      </c>
      <c r="B2" s="902"/>
      <c r="C2" s="902"/>
      <c r="D2" s="902"/>
      <c r="E2" s="902"/>
      <c r="F2" s="902"/>
      <c r="G2" s="902"/>
      <c r="H2" s="902"/>
      <c r="I2" s="902"/>
      <c r="J2" s="902"/>
      <c r="K2" s="902"/>
      <c r="L2" s="902"/>
      <c r="M2" s="902"/>
      <c r="N2" s="902"/>
      <c r="O2" s="902"/>
      <c r="P2" s="902"/>
      <c r="Q2" s="902"/>
      <c r="R2" s="902"/>
      <c r="S2" s="902"/>
    </row>
    <row r="4" spans="1:19" x14ac:dyDescent="0.3">
      <c r="A4" s="903" t="s">
        <v>79</v>
      </c>
      <c r="B4" s="903"/>
      <c r="C4" s="903"/>
      <c r="D4" s="903"/>
      <c r="E4" s="903"/>
      <c r="F4" s="903"/>
      <c r="G4" s="903" t="s">
        <v>80</v>
      </c>
      <c r="H4" s="903"/>
      <c r="I4" s="903"/>
      <c r="J4" s="903"/>
      <c r="K4" s="903"/>
      <c r="L4" s="903" t="s">
        <v>81</v>
      </c>
      <c r="M4" s="903"/>
      <c r="N4" s="903"/>
      <c r="O4" s="903"/>
      <c r="P4" s="903"/>
      <c r="Q4" s="903"/>
      <c r="R4" s="903"/>
      <c r="S4" s="903"/>
    </row>
    <row r="5" spans="1:19" x14ac:dyDescent="0.3">
      <c r="A5" s="893" t="s">
        <v>82</v>
      </c>
      <c r="B5" s="893"/>
      <c r="C5" s="893"/>
      <c r="D5" s="893"/>
      <c r="E5" s="893" t="s">
        <v>83</v>
      </c>
      <c r="F5" s="893"/>
      <c r="G5" s="893" t="s">
        <v>84</v>
      </c>
      <c r="H5" s="893"/>
      <c r="I5" s="893" t="s">
        <v>85</v>
      </c>
      <c r="J5" s="893"/>
      <c r="K5" s="893"/>
      <c r="L5" s="893" t="s">
        <v>86</v>
      </c>
      <c r="M5" s="893"/>
      <c r="N5" s="893"/>
      <c r="O5" s="893"/>
      <c r="P5" s="882" t="s">
        <v>87</v>
      </c>
      <c r="Q5" s="884"/>
      <c r="R5" s="884"/>
      <c r="S5" s="883"/>
    </row>
    <row r="6" spans="1:19" x14ac:dyDescent="0.3">
      <c r="A6" s="893" t="s">
        <v>20</v>
      </c>
      <c r="B6" s="893"/>
      <c r="C6" s="893"/>
      <c r="D6" s="893"/>
      <c r="E6" s="893" t="s">
        <v>88</v>
      </c>
      <c r="F6" s="893"/>
      <c r="G6" s="893">
        <v>101</v>
      </c>
      <c r="H6" s="893"/>
      <c r="I6" s="893"/>
      <c r="J6" s="893"/>
      <c r="K6" s="893"/>
      <c r="L6" s="897">
        <v>42736</v>
      </c>
      <c r="M6" s="897"/>
      <c r="N6" s="897"/>
      <c r="O6" s="897"/>
      <c r="P6" s="898">
        <v>43100</v>
      </c>
      <c r="Q6" s="899"/>
      <c r="R6" s="899"/>
      <c r="S6" s="900"/>
    </row>
    <row r="7" spans="1:19" x14ac:dyDescent="0.3">
      <c r="A7" s="893" t="s">
        <v>89</v>
      </c>
      <c r="B7" s="893"/>
      <c r="C7" s="893"/>
      <c r="D7" s="893"/>
      <c r="E7" s="893"/>
      <c r="F7" s="893" t="s">
        <v>90</v>
      </c>
      <c r="G7" s="893"/>
      <c r="H7" s="893"/>
      <c r="I7" s="893"/>
      <c r="J7" s="893"/>
      <c r="K7" s="893"/>
      <c r="L7" s="893"/>
      <c r="M7" s="893"/>
      <c r="N7" s="893"/>
      <c r="O7" s="893"/>
      <c r="P7" s="893"/>
      <c r="Q7" s="893"/>
      <c r="R7" s="893"/>
      <c r="S7" s="893"/>
    </row>
    <row r="8" spans="1:19" s="5" customFormat="1" ht="15" customHeight="1" x14ac:dyDescent="0.3">
      <c r="A8" s="894" t="s">
        <v>91</v>
      </c>
      <c r="B8" s="895"/>
      <c r="C8" s="894" t="s">
        <v>83</v>
      </c>
      <c r="D8" s="896"/>
      <c r="E8" s="895"/>
      <c r="F8" s="894" t="s">
        <v>91</v>
      </c>
      <c r="G8" s="896"/>
      <c r="H8" s="896"/>
      <c r="I8" s="896"/>
      <c r="J8" s="896"/>
      <c r="K8" s="895"/>
      <c r="L8" s="892" t="s">
        <v>92</v>
      </c>
      <c r="M8" s="892"/>
      <c r="N8" s="892"/>
      <c r="O8" s="892"/>
      <c r="P8" s="892"/>
      <c r="Q8" s="892"/>
      <c r="R8" s="892"/>
      <c r="S8" s="892"/>
    </row>
    <row r="9" spans="1:19" ht="15" customHeight="1" x14ac:dyDescent="0.3">
      <c r="A9" s="882" t="s">
        <v>93</v>
      </c>
      <c r="B9" s="883"/>
      <c r="C9" s="882">
        <v>3025872</v>
      </c>
      <c r="D9" s="884"/>
      <c r="E9" s="883"/>
      <c r="F9" s="882" t="s">
        <v>94</v>
      </c>
      <c r="G9" s="884"/>
      <c r="H9" s="884"/>
      <c r="I9" s="884"/>
      <c r="J9" s="884"/>
      <c r="K9" s="883"/>
      <c r="L9" s="885" t="s">
        <v>95</v>
      </c>
      <c r="M9" s="886"/>
      <c r="N9" s="886"/>
      <c r="O9" s="886"/>
      <c r="P9" s="886"/>
      <c r="Q9" s="886"/>
      <c r="R9" s="886"/>
      <c r="S9" s="887"/>
    </row>
    <row r="10" spans="1:19" x14ac:dyDescent="0.3">
      <c r="A10" s="888" t="s">
        <v>96</v>
      </c>
      <c r="B10" s="890" t="s">
        <v>97</v>
      </c>
      <c r="C10" s="888" t="s">
        <v>98</v>
      </c>
      <c r="D10" s="888" t="s">
        <v>99</v>
      </c>
      <c r="E10" s="892" t="s">
        <v>100</v>
      </c>
      <c r="F10" s="892"/>
      <c r="G10" s="892"/>
      <c r="H10" s="892"/>
      <c r="I10" s="892"/>
      <c r="J10" s="892"/>
      <c r="K10" s="892"/>
      <c r="L10" s="892" t="s">
        <v>101</v>
      </c>
      <c r="M10" s="892"/>
      <c r="N10" s="892"/>
      <c r="O10" s="892"/>
      <c r="P10" s="892"/>
      <c r="Q10" s="892"/>
      <c r="R10" s="892"/>
      <c r="S10" s="892"/>
    </row>
    <row r="11" spans="1:19" ht="124.2" x14ac:dyDescent="0.3">
      <c r="A11" s="889"/>
      <c r="B11" s="891"/>
      <c r="C11" s="889"/>
      <c r="D11" s="889"/>
      <c r="E11" s="6" t="s">
        <v>102</v>
      </c>
      <c r="F11" s="6" t="s">
        <v>103</v>
      </c>
      <c r="G11" s="6" t="s">
        <v>104</v>
      </c>
      <c r="H11" s="6" t="s">
        <v>105</v>
      </c>
      <c r="I11" s="6" t="s">
        <v>106</v>
      </c>
      <c r="J11" s="6" t="s">
        <v>107</v>
      </c>
      <c r="K11" s="6" t="s">
        <v>108</v>
      </c>
      <c r="L11" s="6" t="s">
        <v>109</v>
      </c>
      <c r="M11" s="6" t="s">
        <v>110</v>
      </c>
      <c r="N11" s="6" t="s">
        <v>111</v>
      </c>
      <c r="O11" s="6" t="s">
        <v>112</v>
      </c>
      <c r="P11" s="6" t="s">
        <v>113</v>
      </c>
      <c r="Q11" s="6" t="s">
        <v>114</v>
      </c>
      <c r="R11" s="6" t="s">
        <v>115</v>
      </c>
      <c r="S11" s="6" t="s">
        <v>116</v>
      </c>
    </row>
    <row r="12" spans="1:19" x14ac:dyDescent="0.3">
      <c r="A12" s="877" t="s">
        <v>117</v>
      </c>
      <c r="B12" s="878"/>
      <c r="C12" s="878"/>
      <c r="D12" s="878"/>
      <c r="E12" s="878"/>
      <c r="F12" s="878"/>
      <c r="G12" s="878"/>
      <c r="H12" s="878"/>
      <c r="I12" s="878"/>
      <c r="J12" s="878"/>
      <c r="K12" s="878"/>
      <c r="L12" s="878"/>
      <c r="M12" s="878"/>
      <c r="N12" s="878"/>
      <c r="O12" s="878"/>
      <c r="P12" s="878"/>
      <c r="Q12" s="878"/>
      <c r="R12" s="878"/>
      <c r="S12" s="879"/>
    </row>
    <row r="13" spans="1:19" x14ac:dyDescent="0.3">
      <c r="A13" s="7" t="s">
        <v>118</v>
      </c>
      <c r="B13" s="8">
        <v>126221818</v>
      </c>
      <c r="C13" s="9">
        <v>41397</v>
      </c>
      <c r="D13" s="10">
        <v>1.045148</v>
      </c>
      <c r="E13" s="10">
        <v>5</v>
      </c>
      <c r="F13" s="10">
        <v>1</v>
      </c>
      <c r="G13" s="11">
        <v>56372848</v>
      </c>
      <c r="H13" s="12">
        <f>G13*D13</f>
        <v>58917969.341504</v>
      </c>
      <c r="I13" s="12">
        <f>H13/(F13+1)</f>
        <v>29458984.670752</v>
      </c>
      <c r="J13" s="8">
        <f>+I13+54493575</f>
        <v>83952559.670752004</v>
      </c>
      <c r="K13" s="8">
        <f>+H13-I13</f>
        <v>29458984.670752</v>
      </c>
      <c r="L13" s="10">
        <v>5</v>
      </c>
      <c r="M13" s="13">
        <f t="shared" ref="M13:N20" si="0">+F13</f>
        <v>1</v>
      </c>
      <c r="N13" s="12">
        <f>+G13</f>
        <v>56372848</v>
      </c>
      <c r="O13" s="12">
        <f>N13*D13</f>
        <v>58917969.341504</v>
      </c>
      <c r="P13" s="12">
        <f>O13/(M13+1)</f>
        <v>29458984.670752</v>
      </c>
      <c r="Q13" s="14">
        <f>+I13-P13</f>
        <v>0</v>
      </c>
      <c r="R13" s="8">
        <f>+P13+54493575</f>
        <v>83952559.670752004</v>
      </c>
      <c r="S13" s="8">
        <f>+O13-P13</f>
        <v>29458984.670752</v>
      </c>
    </row>
    <row r="14" spans="1:19" x14ac:dyDescent="0.3">
      <c r="A14" s="7" t="s">
        <v>119</v>
      </c>
      <c r="B14" s="8">
        <v>10976481</v>
      </c>
      <c r="C14" s="9">
        <v>41733</v>
      </c>
      <c r="D14" s="10">
        <v>1.045148</v>
      </c>
      <c r="E14" s="10">
        <v>5</v>
      </c>
      <c r="F14" s="10">
        <v>2</v>
      </c>
      <c r="G14" s="11">
        <v>7056357</v>
      </c>
      <c r="H14" s="12">
        <f t="shared" ref="H14:H20" si="1">G14*D14</f>
        <v>7374937.4058360001</v>
      </c>
      <c r="I14" s="12">
        <f t="shared" ref="I14:I20" si="2">H14/(F14+1)</f>
        <v>2458312.4686119999</v>
      </c>
      <c r="J14" s="8">
        <f>+I14+4615469</f>
        <v>7073781.4686120003</v>
      </c>
      <c r="K14" s="8">
        <f t="shared" ref="K14:K20" si="3">+H14-I14</f>
        <v>4916624.9372240007</v>
      </c>
      <c r="L14" s="10">
        <v>5</v>
      </c>
      <c r="M14" s="13">
        <f t="shared" si="0"/>
        <v>2</v>
      </c>
      <c r="N14" s="12">
        <f t="shared" si="0"/>
        <v>7056357</v>
      </c>
      <c r="O14" s="12">
        <f t="shared" ref="O14:O20" si="4">N14*D14</f>
        <v>7374937.4058360001</v>
      </c>
      <c r="P14" s="12">
        <f>O14/(M14+1)</f>
        <v>2458312.4686119999</v>
      </c>
      <c r="Q14" s="14">
        <f>+I14-P14</f>
        <v>0</v>
      </c>
      <c r="R14" s="8">
        <f>+P14+2352119</f>
        <v>4810431.4686120003</v>
      </c>
      <c r="S14" s="8">
        <f t="shared" ref="S14:S20" si="5">+O14-P14</f>
        <v>4916624.9372240007</v>
      </c>
    </row>
    <row r="15" spans="1:19" x14ac:dyDescent="0.3">
      <c r="A15" s="7" t="s">
        <v>120</v>
      </c>
      <c r="B15" s="8">
        <v>134328115</v>
      </c>
      <c r="C15" s="9">
        <v>41970</v>
      </c>
      <c r="D15" s="10">
        <v>1.045148</v>
      </c>
      <c r="E15" s="10">
        <v>5</v>
      </c>
      <c r="F15" s="10">
        <v>2</v>
      </c>
      <c r="G15" s="11">
        <v>86354372</v>
      </c>
      <c r="H15" s="12">
        <f t="shared" si="1"/>
        <v>90253099.18705599</v>
      </c>
      <c r="I15" s="12">
        <f t="shared" si="2"/>
        <v>30084366.39568533</v>
      </c>
      <c r="J15" s="8">
        <f>+I15+56483248</f>
        <v>86567614.39568533</v>
      </c>
      <c r="K15" s="8">
        <f t="shared" si="3"/>
        <v>60168732.79137066</v>
      </c>
      <c r="L15" s="10">
        <v>5</v>
      </c>
      <c r="M15" s="13">
        <f t="shared" si="0"/>
        <v>2</v>
      </c>
      <c r="N15" s="12">
        <f t="shared" si="0"/>
        <v>86354372</v>
      </c>
      <c r="O15" s="12">
        <f t="shared" si="4"/>
        <v>90253099.18705599</v>
      </c>
      <c r="P15" s="12">
        <f>O15/(M15+1)</f>
        <v>30084366.39568533</v>
      </c>
      <c r="Q15" s="14">
        <f>+I15-P15</f>
        <v>0</v>
      </c>
      <c r="R15" s="8">
        <f>+P15+28784791</f>
        <v>58869157.39568533</v>
      </c>
      <c r="S15" s="8">
        <f t="shared" si="5"/>
        <v>60168732.79137066</v>
      </c>
    </row>
    <row r="16" spans="1:19" x14ac:dyDescent="0.3">
      <c r="A16" s="15" t="s">
        <v>121</v>
      </c>
      <c r="B16" s="8">
        <v>134328115</v>
      </c>
      <c r="C16" s="9">
        <v>41970</v>
      </c>
      <c r="D16" s="10">
        <v>1.045148</v>
      </c>
      <c r="E16" s="10">
        <v>5</v>
      </c>
      <c r="F16" s="10">
        <v>2</v>
      </c>
      <c r="G16" s="11">
        <v>86354372</v>
      </c>
      <c r="H16" s="12">
        <f t="shared" si="1"/>
        <v>90253099.18705599</v>
      </c>
      <c r="I16" s="12">
        <f t="shared" si="2"/>
        <v>30084366.39568533</v>
      </c>
      <c r="J16" s="8">
        <f>+I16+56483248</f>
        <v>86567614.39568533</v>
      </c>
      <c r="K16" s="8">
        <f t="shared" si="3"/>
        <v>60168732.79137066</v>
      </c>
      <c r="L16" s="10">
        <v>5</v>
      </c>
      <c r="M16" s="13">
        <f t="shared" si="0"/>
        <v>2</v>
      </c>
      <c r="N16" s="12">
        <f t="shared" si="0"/>
        <v>86354372</v>
      </c>
      <c r="O16" s="12">
        <f t="shared" si="4"/>
        <v>90253099.18705599</v>
      </c>
      <c r="P16" s="12">
        <f>O16/(M16+1)</f>
        <v>30084366.39568533</v>
      </c>
      <c r="Q16" s="14">
        <f>+I16-P16</f>
        <v>0</v>
      </c>
      <c r="R16" s="8">
        <f>+P16+28784791</f>
        <v>58869157.39568533</v>
      </c>
      <c r="S16" s="8">
        <f t="shared" si="5"/>
        <v>60168732.79137066</v>
      </c>
    </row>
    <row r="17" spans="1:20" ht="15" customHeight="1" x14ac:dyDescent="0.3">
      <c r="A17" s="16" t="s">
        <v>122</v>
      </c>
      <c r="B17" s="8">
        <v>176395070</v>
      </c>
      <c r="C17" s="9">
        <v>42920</v>
      </c>
      <c r="D17" s="10">
        <v>1.045148</v>
      </c>
      <c r="E17" s="10">
        <v>5</v>
      </c>
      <c r="F17" s="10"/>
      <c r="G17" s="11">
        <v>176395070</v>
      </c>
      <c r="H17" s="12">
        <f t="shared" si="1"/>
        <v>184358954.62035999</v>
      </c>
      <c r="I17" s="12">
        <f t="shared" si="2"/>
        <v>184358954.62035999</v>
      </c>
      <c r="J17" s="8">
        <f>+I17</f>
        <v>184358954.62035999</v>
      </c>
      <c r="K17" s="8">
        <f t="shared" si="3"/>
        <v>0</v>
      </c>
      <c r="L17" s="10">
        <v>5</v>
      </c>
      <c r="M17" s="13"/>
      <c r="N17" s="12">
        <f t="shared" si="0"/>
        <v>176395070</v>
      </c>
      <c r="O17" s="12">
        <f t="shared" si="4"/>
        <v>184358954.62035999</v>
      </c>
      <c r="P17" s="12"/>
      <c r="Q17" s="14"/>
      <c r="R17" s="8">
        <f>+P17</f>
        <v>0</v>
      </c>
      <c r="S17" s="8">
        <f t="shared" si="5"/>
        <v>184358954.62035999</v>
      </c>
    </row>
    <row r="18" spans="1:20" x14ac:dyDescent="0.3">
      <c r="A18" s="16" t="s">
        <v>123</v>
      </c>
      <c r="B18" s="8">
        <v>176395070</v>
      </c>
      <c r="C18" s="9">
        <v>42920</v>
      </c>
      <c r="D18" s="10">
        <v>1.045148</v>
      </c>
      <c r="E18" s="10">
        <v>5</v>
      </c>
      <c r="F18" s="10"/>
      <c r="G18" s="11">
        <v>176395070</v>
      </c>
      <c r="H18" s="12">
        <f t="shared" si="1"/>
        <v>184358954.62035999</v>
      </c>
      <c r="I18" s="12">
        <f t="shared" si="2"/>
        <v>184358954.62035999</v>
      </c>
      <c r="J18" s="8">
        <f>+I18</f>
        <v>184358954.62035999</v>
      </c>
      <c r="K18" s="8">
        <f t="shared" si="3"/>
        <v>0</v>
      </c>
      <c r="L18" s="10">
        <v>5</v>
      </c>
      <c r="M18" s="13"/>
      <c r="N18" s="12">
        <f t="shared" si="0"/>
        <v>176395070</v>
      </c>
      <c r="O18" s="12">
        <f t="shared" si="4"/>
        <v>184358954.62035999</v>
      </c>
      <c r="P18" s="12"/>
      <c r="Q18" s="14"/>
      <c r="R18" s="8">
        <f>+P18</f>
        <v>0</v>
      </c>
      <c r="S18" s="8">
        <f t="shared" si="5"/>
        <v>184358954.62035999</v>
      </c>
    </row>
    <row r="19" spans="1:20" x14ac:dyDescent="0.3">
      <c r="A19" s="16" t="s">
        <v>124</v>
      </c>
      <c r="B19" s="8">
        <v>176395070</v>
      </c>
      <c r="C19" s="9">
        <v>42920</v>
      </c>
      <c r="D19" s="10">
        <v>1.045148</v>
      </c>
      <c r="E19" s="10">
        <v>5</v>
      </c>
      <c r="F19" s="10"/>
      <c r="G19" s="11">
        <v>176395070</v>
      </c>
      <c r="H19" s="12">
        <f t="shared" si="1"/>
        <v>184358954.62035999</v>
      </c>
      <c r="I19" s="12">
        <f t="shared" si="2"/>
        <v>184358954.62035999</v>
      </c>
      <c r="J19" s="8">
        <f>+I19</f>
        <v>184358954.62035999</v>
      </c>
      <c r="K19" s="8">
        <f t="shared" si="3"/>
        <v>0</v>
      </c>
      <c r="L19" s="10">
        <v>5</v>
      </c>
      <c r="M19" s="13"/>
      <c r="N19" s="12">
        <f t="shared" si="0"/>
        <v>176395070</v>
      </c>
      <c r="O19" s="12">
        <f t="shared" si="4"/>
        <v>184358954.62035999</v>
      </c>
      <c r="P19" s="12"/>
      <c r="Q19" s="14"/>
      <c r="R19" s="8">
        <f>+P19</f>
        <v>0</v>
      </c>
      <c r="S19" s="8">
        <f t="shared" si="5"/>
        <v>184358954.62035999</v>
      </c>
    </row>
    <row r="20" spans="1:20" x14ac:dyDescent="0.3">
      <c r="A20" s="17" t="s">
        <v>125</v>
      </c>
      <c r="B20" s="8">
        <v>184481950</v>
      </c>
      <c r="C20" s="9">
        <v>42920</v>
      </c>
      <c r="D20" s="10">
        <v>1.045148</v>
      </c>
      <c r="E20" s="10">
        <v>5</v>
      </c>
      <c r="F20" s="10"/>
      <c r="G20" s="11">
        <v>184481950</v>
      </c>
      <c r="H20" s="12">
        <f t="shared" si="1"/>
        <v>192810941.07859999</v>
      </c>
      <c r="I20" s="12">
        <f t="shared" si="2"/>
        <v>192810941.07859999</v>
      </c>
      <c r="J20" s="8">
        <f>+I20</f>
        <v>192810941.07859999</v>
      </c>
      <c r="K20" s="8">
        <f t="shared" si="3"/>
        <v>0</v>
      </c>
      <c r="L20" s="10">
        <v>5</v>
      </c>
      <c r="M20" s="13"/>
      <c r="N20" s="12">
        <f t="shared" si="0"/>
        <v>184481950</v>
      </c>
      <c r="O20" s="12">
        <f t="shared" si="4"/>
        <v>192810941.07859999</v>
      </c>
      <c r="P20" s="12"/>
      <c r="Q20" s="14"/>
      <c r="R20" s="8">
        <f>+P20</f>
        <v>0</v>
      </c>
      <c r="S20" s="8">
        <f t="shared" si="5"/>
        <v>192810941.07859999</v>
      </c>
    </row>
    <row r="21" spans="1:20" s="1" customFormat="1" ht="14.4" x14ac:dyDescent="0.3">
      <c r="A21" s="18" t="s">
        <v>126</v>
      </c>
      <c r="B21" s="19">
        <f>SUM(B13:B20)</f>
        <v>1119521689</v>
      </c>
      <c r="C21" s="20"/>
      <c r="D21" s="21"/>
      <c r="E21" s="22"/>
      <c r="F21" s="22"/>
      <c r="G21" s="23">
        <f>SUM(G13:G20)</f>
        <v>949805109</v>
      </c>
      <c r="H21" s="23">
        <f>SUM(H13:H20)</f>
        <v>992686910.06113195</v>
      </c>
      <c r="I21" s="23">
        <f>SUM(I13:I20)</f>
        <v>837973834.87041473</v>
      </c>
      <c r="J21" s="23">
        <f>SUM(J13:J20)</f>
        <v>1010049374.8704147</v>
      </c>
      <c r="K21" s="19">
        <f>SUM(K13:K20)</f>
        <v>154713075.19071734</v>
      </c>
      <c r="L21" s="23"/>
      <c r="M21" s="23"/>
      <c r="N21" s="23">
        <f>SUM(N13:N20)</f>
        <v>949805109</v>
      </c>
      <c r="O21" s="23">
        <f>SUM(O13:O20)</f>
        <v>992686910.06113195</v>
      </c>
      <c r="P21" s="23">
        <f>SUM(P13:P20)</f>
        <v>92086029.930734664</v>
      </c>
      <c r="Q21" s="23"/>
      <c r="R21" s="19">
        <f>SUM(R13:R20)</f>
        <v>206501305.93073463</v>
      </c>
      <c r="S21" s="19">
        <f>SUM(S13:S20)</f>
        <v>900600880.13039732</v>
      </c>
      <c r="T21" s="24">
        <f>+H21-G21</f>
        <v>42881801.061131954</v>
      </c>
    </row>
    <row r="22" spans="1:20" x14ac:dyDescent="0.3">
      <c r="A22" s="877" t="s">
        <v>127</v>
      </c>
      <c r="B22" s="878"/>
      <c r="C22" s="878"/>
      <c r="D22" s="878"/>
      <c r="E22" s="878"/>
      <c r="F22" s="878"/>
      <c r="G22" s="878"/>
      <c r="H22" s="878"/>
      <c r="I22" s="878"/>
      <c r="J22" s="878"/>
      <c r="K22" s="878"/>
      <c r="L22" s="878"/>
      <c r="M22" s="878"/>
      <c r="N22" s="878"/>
      <c r="O22" s="878"/>
      <c r="P22" s="878"/>
      <c r="Q22" s="878"/>
      <c r="R22" s="878"/>
      <c r="S22" s="879"/>
    </row>
    <row r="23" spans="1:20" ht="14.4" x14ac:dyDescent="0.3">
      <c r="A23" s="25" t="s">
        <v>128</v>
      </c>
      <c r="B23" s="26">
        <v>6206818</v>
      </c>
      <c r="C23" s="27">
        <v>40028</v>
      </c>
      <c r="D23" s="28">
        <v>1.045148</v>
      </c>
      <c r="E23" s="29">
        <v>10</v>
      </c>
      <c r="F23" s="29">
        <v>2</v>
      </c>
      <c r="G23" s="30">
        <v>2794054</v>
      </c>
      <c r="H23" s="12">
        <f>G23*D23</f>
        <v>2920199.9499920001</v>
      </c>
      <c r="I23" s="12">
        <f>H23/(F23+1)</f>
        <v>973399.98333066667</v>
      </c>
      <c r="J23" s="31">
        <f>+I23+3877913</f>
        <v>4851312.983330667</v>
      </c>
      <c r="K23" s="12">
        <f>+H23-I23</f>
        <v>1946799.9666613336</v>
      </c>
      <c r="L23" s="29">
        <v>10</v>
      </c>
      <c r="M23" s="29">
        <f>+F23</f>
        <v>2</v>
      </c>
      <c r="N23" s="12">
        <f>+G23</f>
        <v>2794054</v>
      </c>
      <c r="O23" s="12">
        <f>+N23*D23</f>
        <v>2920199.9499920001</v>
      </c>
      <c r="P23" s="12">
        <f>O23/(M23+1)</f>
        <v>973399.98333066667</v>
      </c>
      <c r="Q23" s="12">
        <f t="shared" ref="Q23:Q55" si="6">+I23-P23</f>
        <v>0</v>
      </c>
      <c r="R23" s="32">
        <f>+P23+3877913</f>
        <v>4851312.983330667</v>
      </c>
      <c r="S23" s="12">
        <f>+O23-P23</f>
        <v>1946799.9666613336</v>
      </c>
    </row>
    <row r="24" spans="1:20" ht="14.4" x14ac:dyDescent="0.3">
      <c r="A24" s="25" t="s">
        <v>129</v>
      </c>
      <c r="B24" s="26">
        <v>1454545</v>
      </c>
      <c r="C24" s="27">
        <v>40043</v>
      </c>
      <c r="D24" s="28">
        <v>1.045148</v>
      </c>
      <c r="E24" s="29">
        <v>10</v>
      </c>
      <c r="F24" s="29">
        <v>2</v>
      </c>
      <c r="G24" s="30">
        <v>654776</v>
      </c>
      <c r="H24" s="12">
        <f t="shared" ref="H24:H54" si="7">G24*D24</f>
        <v>684337.82684799994</v>
      </c>
      <c r="I24" s="12">
        <f t="shared" ref="I24:I53" si="8">H24/(F24+1)</f>
        <v>228112.60894933331</v>
      </c>
      <c r="J24" s="31">
        <f>+I24+908775</f>
        <v>1136887.6089493334</v>
      </c>
      <c r="K24" s="12">
        <f t="shared" ref="K24:K54" si="9">+H24-I24</f>
        <v>456225.21789866663</v>
      </c>
      <c r="L24" s="29">
        <v>10</v>
      </c>
      <c r="M24" s="29">
        <f t="shared" ref="M24:N56" si="10">+F24</f>
        <v>2</v>
      </c>
      <c r="N24" s="12">
        <f t="shared" si="10"/>
        <v>654776</v>
      </c>
      <c r="O24" s="12">
        <f t="shared" ref="O24:O56" si="11">+N24*D24</f>
        <v>684337.82684799994</v>
      </c>
      <c r="P24" s="12">
        <f t="shared" ref="P24:P55" si="12">O24/(M24+1)</f>
        <v>228112.60894933331</v>
      </c>
      <c r="Q24" s="12">
        <f t="shared" si="6"/>
        <v>0</v>
      </c>
      <c r="R24" s="32">
        <f>+P24+908775</f>
        <v>1136887.6089493334</v>
      </c>
      <c r="S24" s="12">
        <f t="shared" ref="S24:S54" si="13">+O24-P24</f>
        <v>456225.21789866663</v>
      </c>
    </row>
    <row r="25" spans="1:20" ht="14.4" x14ac:dyDescent="0.3">
      <c r="A25" s="25" t="s">
        <v>130</v>
      </c>
      <c r="B25" s="26">
        <v>1959727</v>
      </c>
      <c r="C25" s="27">
        <v>40057</v>
      </c>
      <c r="D25" s="28">
        <v>1.045148</v>
      </c>
      <c r="E25" s="29">
        <v>10</v>
      </c>
      <c r="F25" s="29">
        <v>2</v>
      </c>
      <c r="G25" s="30">
        <v>882187</v>
      </c>
      <c r="H25" s="12">
        <f t="shared" si="7"/>
        <v>922015.97867600003</v>
      </c>
      <c r="I25" s="12">
        <f t="shared" si="8"/>
        <v>307338.6595586667</v>
      </c>
      <c r="J25" s="31">
        <f>+I25+1224403</f>
        <v>1531741.6595586666</v>
      </c>
      <c r="K25" s="12">
        <f t="shared" si="9"/>
        <v>614677.31911733327</v>
      </c>
      <c r="L25" s="29">
        <v>10</v>
      </c>
      <c r="M25" s="29">
        <f t="shared" si="10"/>
        <v>2</v>
      </c>
      <c r="N25" s="12">
        <f t="shared" si="10"/>
        <v>882187</v>
      </c>
      <c r="O25" s="12">
        <f t="shared" si="11"/>
        <v>922015.97867600003</v>
      </c>
      <c r="P25" s="12">
        <f t="shared" si="12"/>
        <v>307338.6595586667</v>
      </c>
      <c r="Q25" s="12">
        <f t="shared" si="6"/>
        <v>0</v>
      </c>
      <c r="R25" s="32">
        <f>+P25+1224403</f>
        <v>1531741.6595586666</v>
      </c>
      <c r="S25" s="12">
        <f t="shared" si="13"/>
        <v>614677.31911733327</v>
      </c>
    </row>
    <row r="26" spans="1:20" ht="14.4" x14ac:dyDescent="0.3">
      <c r="A26" s="25" t="s">
        <v>131</v>
      </c>
      <c r="B26" s="26">
        <v>2527273</v>
      </c>
      <c r="C26" s="27">
        <v>40058</v>
      </c>
      <c r="D26" s="28">
        <v>1.045148</v>
      </c>
      <c r="E26" s="29">
        <v>10</v>
      </c>
      <c r="F26" s="29">
        <v>2</v>
      </c>
      <c r="G26" s="30">
        <v>1137674</v>
      </c>
      <c r="H26" s="12">
        <f t="shared" si="7"/>
        <v>1189037.705752</v>
      </c>
      <c r="I26" s="12">
        <f t="shared" si="8"/>
        <v>396345.90191733331</v>
      </c>
      <c r="J26" s="31">
        <f>+I26+1578997</f>
        <v>1975342.9019173332</v>
      </c>
      <c r="K26" s="12">
        <f t="shared" si="9"/>
        <v>792691.80383466673</v>
      </c>
      <c r="L26" s="29">
        <v>10</v>
      </c>
      <c r="M26" s="29">
        <f t="shared" si="10"/>
        <v>2</v>
      </c>
      <c r="N26" s="12">
        <f t="shared" si="10"/>
        <v>1137674</v>
      </c>
      <c r="O26" s="12">
        <f t="shared" si="11"/>
        <v>1189037.705752</v>
      </c>
      <c r="P26" s="12">
        <f t="shared" si="12"/>
        <v>396345.90191733331</v>
      </c>
      <c r="Q26" s="12">
        <f t="shared" si="6"/>
        <v>0</v>
      </c>
      <c r="R26" s="32">
        <f>+P26+1578997</f>
        <v>1975342.9019173332</v>
      </c>
      <c r="S26" s="12">
        <f t="shared" si="13"/>
        <v>792691.80383466673</v>
      </c>
    </row>
    <row r="27" spans="1:20" ht="14.4" x14ac:dyDescent="0.3">
      <c r="A27" s="25" t="s">
        <v>132</v>
      </c>
      <c r="B27" s="26">
        <v>4400000</v>
      </c>
      <c r="C27" s="27">
        <v>40058</v>
      </c>
      <c r="D27" s="28">
        <v>1.045148</v>
      </c>
      <c r="E27" s="29">
        <v>10</v>
      </c>
      <c r="F27" s="29">
        <v>2</v>
      </c>
      <c r="G27" s="30">
        <v>1980697</v>
      </c>
      <c r="H27" s="12">
        <f t="shared" si="7"/>
        <v>2070121.5081559999</v>
      </c>
      <c r="I27" s="12">
        <f t="shared" si="8"/>
        <v>690040.50271866668</v>
      </c>
      <c r="J27" s="31">
        <f>+I27+2749044</f>
        <v>3439084.5027186666</v>
      </c>
      <c r="K27" s="12">
        <f t="shared" si="9"/>
        <v>1380081.0054373331</v>
      </c>
      <c r="L27" s="29">
        <v>10</v>
      </c>
      <c r="M27" s="29">
        <f t="shared" si="10"/>
        <v>2</v>
      </c>
      <c r="N27" s="12">
        <f t="shared" si="10"/>
        <v>1980697</v>
      </c>
      <c r="O27" s="12">
        <f t="shared" si="11"/>
        <v>2070121.5081559999</v>
      </c>
      <c r="P27" s="12">
        <f t="shared" si="12"/>
        <v>690040.50271866668</v>
      </c>
      <c r="Q27" s="12">
        <f t="shared" si="6"/>
        <v>0</v>
      </c>
      <c r="R27" s="32">
        <f>+P27+2749044</f>
        <v>3439084.5027186666</v>
      </c>
      <c r="S27" s="12">
        <f t="shared" si="13"/>
        <v>1380081.0054373331</v>
      </c>
    </row>
    <row r="28" spans="1:20" ht="14.4" x14ac:dyDescent="0.3">
      <c r="A28" s="25" t="s">
        <v>133</v>
      </c>
      <c r="B28" s="26">
        <v>7191818</v>
      </c>
      <c r="C28" s="27">
        <v>40061</v>
      </c>
      <c r="D28" s="28">
        <v>1.045148</v>
      </c>
      <c r="E28" s="29">
        <v>10</v>
      </c>
      <c r="F28" s="29">
        <v>2</v>
      </c>
      <c r="G28" s="30">
        <v>3237458</v>
      </c>
      <c r="H28" s="12">
        <f t="shared" si="7"/>
        <v>3383622.7537839999</v>
      </c>
      <c r="I28" s="12">
        <f t="shared" si="8"/>
        <v>1127874.2512613332</v>
      </c>
      <c r="J28" s="31">
        <f>+I28+4493327</f>
        <v>5621201.251261333</v>
      </c>
      <c r="K28" s="12">
        <f t="shared" si="9"/>
        <v>2255748.5025226669</v>
      </c>
      <c r="L28" s="29">
        <v>10</v>
      </c>
      <c r="M28" s="29">
        <f t="shared" si="10"/>
        <v>2</v>
      </c>
      <c r="N28" s="12">
        <f t="shared" si="10"/>
        <v>3237458</v>
      </c>
      <c r="O28" s="12">
        <f t="shared" si="11"/>
        <v>3383622.7537839999</v>
      </c>
      <c r="P28" s="12">
        <f t="shared" si="12"/>
        <v>1127874.2512613332</v>
      </c>
      <c r="Q28" s="12">
        <f t="shared" si="6"/>
        <v>0</v>
      </c>
      <c r="R28" s="32">
        <f>+P28+4493327</f>
        <v>5621201.251261333</v>
      </c>
      <c r="S28" s="12">
        <f t="shared" si="13"/>
        <v>2255748.5025226669</v>
      </c>
    </row>
    <row r="29" spans="1:20" ht="14.4" x14ac:dyDescent="0.3">
      <c r="A29" s="25" t="s">
        <v>128</v>
      </c>
      <c r="B29" s="33">
        <v>3590909</v>
      </c>
      <c r="C29" s="27">
        <v>40064</v>
      </c>
      <c r="D29" s="28">
        <v>1.045148</v>
      </c>
      <c r="E29" s="29">
        <v>10</v>
      </c>
      <c r="F29" s="29">
        <v>2</v>
      </c>
      <c r="G29" s="30">
        <v>1616477</v>
      </c>
      <c r="H29" s="12">
        <f t="shared" si="7"/>
        <v>1689457.7035959999</v>
      </c>
      <c r="I29" s="12">
        <f t="shared" si="8"/>
        <v>563152.56786533329</v>
      </c>
      <c r="J29" s="31">
        <f>+I29+2243537</f>
        <v>2806689.5678653335</v>
      </c>
      <c r="K29" s="12">
        <f t="shared" si="9"/>
        <v>1126305.1357306666</v>
      </c>
      <c r="L29" s="29">
        <v>10</v>
      </c>
      <c r="M29" s="29">
        <f t="shared" si="10"/>
        <v>2</v>
      </c>
      <c r="N29" s="12">
        <f t="shared" si="10"/>
        <v>1616477</v>
      </c>
      <c r="O29" s="12">
        <f t="shared" si="11"/>
        <v>1689457.7035959999</v>
      </c>
      <c r="P29" s="12">
        <f t="shared" si="12"/>
        <v>563152.56786533329</v>
      </c>
      <c r="Q29" s="12">
        <f t="shared" si="6"/>
        <v>0</v>
      </c>
      <c r="R29" s="32">
        <f>+P29+2243537</f>
        <v>2806689.5678653335</v>
      </c>
      <c r="S29" s="12">
        <f t="shared" si="13"/>
        <v>1126305.1357306666</v>
      </c>
    </row>
    <row r="30" spans="1:20" ht="14.4" x14ac:dyDescent="0.3">
      <c r="A30" s="25" t="s">
        <v>134</v>
      </c>
      <c r="B30" s="26">
        <v>636364</v>
      </c>
      <c r="C30" s="27">
        <v>40417</v>
      </c>
      <c r="D30" s="28">
        <v>1.045148</v>
      </c>
      <c r="E30" s="29">
        <v>10</v>
      </c>
      <c r="F30" s="29">
        <v>3</v>
      </c>
      <c r="G30" s="30">
        <v>337761</v>
      </c>
      <c r="H30" s="12">
        <f t="shared" si="7"/>
        <v>353010.23362800002</v>
      </c>
      <c r="I30" s="12">
        <f t="shared" si="8"/>
        <v>88252.558407000004</v>
      </c>
      <c r="J30" s="31">
        <f>+I30+326798</f>
        <v>415050.55840700003</v>
      </c>
      <c r="K30" s="12">
        <f t="shared" si="9"/>
        <v>264757.67522099998</v>
      </c>
      <c r="L30" s="29">
        <v>10</v>
      </c>
      <c r="M30" s="29">
        <f t="shared" si="10"/>
        <v>3</v>
      </c>
      <c r="N30" s="12">
        <f t="shared" si="10"/>
        <v>337761</v>
      </c>
      <c r="O30" s="12">
        <f t="shared" si="11"/>
        <v>353010.23362800002</v>
      </c>
      <c r="P30" s="12">
        <f t="shared" si="12"/>
        <v>88252.558407000004</v>
      </c>
      <c r="Q30" s="12">
        <f t="shared" si="6"/>
        <v>0</v>
      </c>
      <c r="R30" s="32">
        <f>+P30+326798</f>
        <v>415050.55840700003</v>
      </c>
      <c r="S30" s="12">
        <f t="shared" si="13"/>
        <v>264757.67522099998</v>
      </c>
    </row>
    <row r="31" spans="1:20" s="42" customFormat="1" ht="14.4" x14ac:dyDescent="0.3">
      <c r="A31" s="34" t="s">
        <v>135</v>
      </c>
      <c r="B31" s="35">
        <v>2727273</v>
      </c>
      <c r="C31" s="36">
        <v>40417</v>
      </c>
      <c r="D31" s="28">
        <v>1.045148</v>
      </c>
      <c r="E31" s="37">
        <v>10</v>
      </c>
      <c r="F31" s="37">
        <v>3</v>
      </c>
      <c r="G31" s="38">
        <v>1447548</v>
      </c>
      <c r="H31" s="39">
        <f t="shared" si="7"/>
        <v>1512901.897104</v>
      </c>
      <c r="I31" s="39">
        <f t="shared" si="8"/>
        <v>378225.47427599999</v>
      </c>
      <c r="J31" s="40">
        <f>+I31+1400562</f>
        <v>1778787.4742759999</v>
      </c>
      <c r="K31" s="39">
        <f t="shared" si="9"/>
        <v>1134676.422828</v>
      </c>
      <c r="L31" s="37">
        <v>10</v>
      </c>
      <c r="M31" s="37">
        <f t="shared" si="10"/>
        <v>3</v>
      </c>
      <c r="N31" s="39">
        <f t="shared" si="10"/>
        <v>1447548</v>
      </c>
      <c r="O31" s="12">
        <f t="shared" si="11"/>
        <v>1512901.897104</v>
      </c>
      <c r="P31" s="12">
        <f t="shared" si="12"/>
        <v>378225.47427599999</v>
      </c>
      <c r="Q31" s="39">
        <f t="shared" si="6"/>
        <v>0</v>
      </c>
      <c r="R31" s="41">
        <f>+P31+1400562</f>
        <v>1778787.4742759999</v>
      </c>
      <c r="S31" s="12">
        <f t="shared" si="13"/>
        <v>1134676.422828</v>
      </c>
    </row>
    <row r="32" spans="1:20" ht="14.4" x14ac:dyDescent="0.3">
      <c r="A32" s="25" t="s">
        <v>136</v>
      </c>
      <c r="B32" s="26">
        <v>12472727</v>
      </c>
      <c r="C32" s="27">
        <v>40542</v>
      </c>
      <c r="D32" s="28">
        <v>1.045148</v>
      </c>
      <c r="E32" s="29">
        <v>10</v>
      </c>
      <c r="F32" s="29">
        <v>3</v>
      </c>
      <c r="G32" s="30">
        <v>6620122</v>
      </c>
      <c r="H32" s="12">
        <f t="shared" si="7"/>
        <v>6919007.2680559997</v>
      </c>
      <c r="I32" s="12">
        <f t="shared" si="8"/>
        <v>1729751.8170139999</v>
      </c>
      <c r="J32" s="31">
        <f>+I32+6405235</f>
        <v>8134986.8170139994</v>
      </c>
      <c r="K32" s="12">
        <f t="shared" si="9"/>
        <v>5189255.4510420002</v>
      </c>
      <c r="L32" s="29">
        <v>10</v>
      </c>
      <c r="M32" s="29">
        <f t="shared" si="10"/>
        <v>3</v>
      </c>
      <c r="N32" s="12">
        <f t="shared" si="10"/>
        <v>6620122</v>
      </c>
      <c r="O32" s="12">
        <f t="shared" si="11"/>
        <v>6919007.2680559997</v>
      </c>
      <c r="P32" s="12">
        <f t="shared" si="12"/>
        <v>1729751.8170139999</v>
      </c>
      <c r="Q32" s="12">
        <f t="shared" si="6"/>
        <v>0</v>
      </c>
      <c r="R32" s="32">
        <f>+P32+6405235</f>
        <v>8134986.8170139994</v>
      </c>
      <c r="S32" s="12">
        <f t="shared" si="13"/>
        <v>5189255.4510420002</v>
      </c>
    </row>
    <row r="33" spans="1:19" ht="14.4" x14ac:dyDescent="0.3">
      <c r="A33" s="25" t="s">
        <v>137</v>
      </c>
      <c r="B33" s="26">
        <v>4090909</v>
      </c>
      <c r="C33" s="27">
        <v>40644</v>
      </c>
      <c r="D33" s="28">
        <v>1.045148</v>
      </c>
      <c r="E33" s="29">
        <v>10</v>
      </c>
      <c r="F33" s="29">
        <v>4</v>
      </c>
      <c r="G33" s="30">
        <v>2494585</v>
      </c>
      <c r="H33" s="12">
        <f t="shared" si="7"/>
        <v>2607210.5235799998</v>
      </c>
      <c r="I33" s="12">
        <f t="shared" si="8"/>
        <v>521442.10471599997</v>
      </c>
      <c r="J33" s="31">
        <f>+I33+1694004</f>
        <v>2215446.1047160001</v>
      </c>
      <c r="K33" s="12">
        <f t="shared" si="9"/>
        <v>2085768.4188639999</v>
      </c>
      <c r="L33" s="29">
        <v>10</v>
      </c>
      <c r="M33" s="29">
        <f t="shared" si="10"/>
        <v>4</v>
      </c>
      <c r="N33" s="12">
        <f t="shared" si="10"/>
        <v>2494585</v>
      </c>
      <c r="O33" s="12">
        <f t="shared" si="11"/>
        <v>2607210.5235799998</v>
      </c>
      <c r="P33" s="12">
        <f t="shared" si="12"/>
        <v>521442.10471599997</v>
      </c>
      <c r="Q33" s="12">
        <f t="shared" si="6"/>
        <v>0</v>
      </c>
      <c r="R33" s="32">
        <f>+P33+1694004</f>
        <v>2215446.1047160001</v>
      </c>
      <c r="S33" s="12">
        <f t="shared" si="13"/>
        <v>2085768.4188639999</v>
      </c>
    </row>
    <row r="34" spans="1:19" ht="14.4" x14ac:dyDescent="0.3">
      <c r="A34" s="25" t="s">
        <v>138</v>
      </c>
      <c r="B34" s="26">
        <v>272727</v>
      </c>
      <c r="C34" s="27">
        <v>40698</v>
      </c>
      <c r="D34" s="28">
        <v>1.045148</v>
      </c>
      <c r="E34" s="29">
        <v>10</v>
      </c>
      <c r="F34" s="29">
        <v>4</v>
      </c>
      <c r="G34" s="30">
        <v>166305</v>
      </c>
      <c r="H34" s="12">
        <f t="shared" si="7"/>
        <v>173813.33814000001</v>
      </c>
      <c r="I34" s="12">
        <f t="shared" si="8"/>
        <v>34762.667628000003</v>
      </c>
      <c r="J34" s="31">
        <f>+I34+112933</f>
        <v>147695.667628</v>
      </c>
      <c r="K34" s="12">
        <f t="shared" si="9"/>
        <v>139050.67051200001</v>
      </c>
      <c r="L34" s="29">
        <v>10</v>
      </c>
      <c r="M34" s="29">
        <f t="shared" si="10"/>
        <v>4</v>
      </c>
      <c r="N34" s="12">
        <f t="shared" si="10"/>
        <v>166305</v>
      </c>
      <c r="O34" s="12">
        <f t="shared" si="11"/>
        <v>173813.33814000001</v>
      </c>
      <c r="P34" s="12">
        <f t="shared" si="12"/>
        <v>34762.667628000003</v>
      </c>
      <c r="Q34" s="12">
        <f t="shared" si="6"/>
        <v>0</v>
      </c>
      <c r="R34" s="32">
        <f>+P34+112933</f>
        <v>147695.667628</v>
      </c>
      <c r="S34" s="12">
        <f t="shared" si="13"/>
        <v>139050.67051200001</v>
      </c>
    </row>
    <row r="35" spans="1:19" ht="14.4" x14ac:dyDescent="0.3">
      <c r="A35" s="7" t="s">
        <v>139</v>
      </c>
      <c r="B35" s="26">
        <v>850000</v>
      </c>
      <c r="C35" s="27">
        <v>40725</v>
      </c>
      <c r="D35" s="28">
        <v>1.045148</v>
      </c>
      <c r="E35" s="29">
        <v>10</v>
      </c>
      <c r="F35" s="29">
        <v>4</v>
      </c>
      <c r="G35" s="30">
        <v>518320</v>
      </c>
      <c r="H35" s="12">
        <f t="shared" si="7"/>
        <v>541721.11135999998</v>
      </c>
      <c r="I35" s="12">
        <f t="shared" si="8"/>
        <v>108344.222272</v>
      </c>
      <c r="J35" s="31">
        <f>+I35+351977</f>
        <v>460321.22227199998</v>
      </c>
      <c r="K35" s="12">
        <f t="shared" si="9"/>
        <v>433376.889088</v>
      </c>
      <c r="L35" s="29">
        <v>10</v>
      </c>
      <c r="M35" s="29">
        <f t="shared" si="10"/>
        <v>4</v>
      </c>
      <c r="N35" s="12">
        <f t="shared" si="10"/>
        <v>518320</v>
      </c>
      <c r="O35" s="12">
        <f t="shared" si="11"/>
        <v>541721.11135999998</v>
      </c>
      <c r="P35" s="12">
        <f t="shared" si="12"/>
        <v>108344.222272</v>
      </c>
      <c r="Q35" s="12">
        <f t="shared" si="6"/>
        <v>0</v>
      </c>
      <c r="R35" s="32">
        <f>+P35+351977</f>
        <v>460321.22227199998</v>
      </c>
      <c r="S35" s="12">
        <f t="shared" si="13"/>
        <v>433376.889088</v>
      </c>
    </row>
    <row r="36" spans="1:19" ht="14.4" x14ac:dyDescent="0.3">
      <c r="A36" s="25" t="s">
        <v>140</v>
      </c>
      <c r="B36" s="26">
        <v>4845455</v>
      </c>
      <c r="C36" s="27">
        <v>40781</v>
      </c>
      <c r="D36" s="28">
        <v>1.045148</v>
      </c>
      <c r="E36" s="29">
        <v>10</v>
      </c>
      <c r="F36" s="29">
        <v>4</v>
      </c>
      <c r="G36" s="30">
        <v>2954698</v>
      </c>
      <c r="H36" s="12">
        <f t="shared" si="7"/>
        <v>3088096.7053040001</v>
      </c>
      <c r="I36" s="12">
        <f t="shared" si="8"/>
        <v>617619.34106080001</v>
      </c>
      <c r="J36" s="31">
        <f>+I36+2006454</f>
        <v>2624073.3410608</v>
      </c>
      <c r="K36" s="12">
        <f t="shared" si="9"/>
        <v>2470477.3642432</v>
      </c>
      <c r="L36" s="29">
        <v>10</v>
      </c>
      <c r="M36" s="29">
        <f t="shared" si="10"/>
        <v>4</v>
      </c>
      <c r="N36" s="12">
        <f t="shared" si="10"/>
        <v>2954698</v>
      </c>
      <c r="O36" s="12">
        <f t="shared" si="11"/>
        <v>3088096.7053040001</v>
      </c>
      <c r="P36" s="12">
        <f t="shared" si="12"/>
        <v>617619.34106080001</v>
      </c>
      <c r="Q36" s="12">
        <f t="shared" si="6"/>
        <v>0</v>
      </c>
      <c r="R36" s="32">
        <f>+P36+2006454</f>
        <v>2624073.3410608</v>
      </c>
      <c r="S36" s="12">
        <f t="shared" si="13"/>
        <v>2470477.3642432</v>
      </c>
    </row>
    <row r="37" spans="1:19" ht="14.4" x14ac:dyDescent="0.3">
      <c r="A37" s="25" t="s">
        <v>141</v>
      </c>
      <c r="B37" s="43">
        <v>1129845</v>
      </c>
      <c r="C37" s="27">
        <v>40831</v>
      </c>
      <c r="D37" s="28">
        <v>1.045148</v>
      </c>
      <c r="E37" s="29">
        <v>10</v>
      </c>
      <c r="F37" s="29">
        <v>4</v>
      </c>
      <c r="G37" s="44">
        <v>688966</v>
      </c>
      <c r="H37" s="12">
        <f t="shared" si="7"/>
        <v>720071.43696800002</v>
      </c>
      <c r="I37" s="12">
        <f t="shared" si="8"/>
        <v>144014.28739360001</v>
      </c>
      <c r="J37" s="31">
        <f>+I37+467857</f>
        <v>611871.28739359998</v>
      </c>
      <c r="K37" s="12">
        <f t="shared" si="9"/>
        <v>576057.14957440004</v>
      </c>
      <c r="L37" s="29">
        <v>10</v>
      </c>
      <c r="M37" s="29">
        <f t="shared" si="10"/>
        <v>4</v>
      </c>
      <c r="N37" s="12">
        <f t="shared" si="10"/>
        <v>688966</v>
      </c>
      <c r="O37" s="12">
        <f t="shared" si="11"/>
        <v>720071.43696800002</v>
      </c>
      <c r="P37" s="12">
        <f t="shared" si="12"/>
        <v>144014.28739360001</v>
      </c>
      <c r="Q37" s="12">
        <f t="shared" si="6"/>
        <v>0</v>
      </c>
      <c r="R37" s="32">
        <f>+P37+467857</f>
        <v>611871.28739359998</v>
      </c>
      <c r="S37" s="12">
        <f t="shared" si="13"/>
        <v>576057.14957440004</v>
      </c>
    </row>
    <row r="38" spans="1:19" ht="14.4" x14ac:dyDescent="0.3">
      <c r="A38" s="25" t="s">
        <v>142</v>
      </c>
      <c r="B38" s="43">
        <v>2090909</v>
      </c>
      <c r="C38" s="27">
        <v>40841</v>
      </c>
      <c r="D38" s="28">
        <v>1.045148</v>
      </c>
      <c r="E38" s="29">
        <v>10</v>
      </c>
      <c r="F38" s="29">
        <v>4</v>
      </c>
      <c r="G38" s="44">
        <v>1275010</v>
      </c>
      <c r="H38" s="12">
        <f t="shared" si="7"/>
        <v>1332574.15148</v>
      </c>
      <c r="I38" s="12">
        <f t="shared" si="8"/>
        <v>266514.830296</v>
      </c>
      <c r="J38" s="31">
        <f>+I38+865824</f>
        <v>1132338.830296</v>
      </c>
      <c r="K38" s="12">
        <f t="shared" si="9"/>
        <v>1066059.321184</v>
      </c>
      <c r="L38" s="29">
        <v>10</v>
      </c>
      <c r="M38" s="29">
        <f t="shared" si="10"/>
        <v>4</v>
      </c>
      <c r="N38" s="12">
        <f t="shared" si="10"/>
        <v>1275010</v>
      </c>
      <c r="O38" s="12">
        <f t="shared" si="11"/>
        <v>1332574.15148</v>
      </c>
      <c r="P38" s="12">
        <f t="shared" si="12"/>
        <v>266514.830296</v>
      </c>
      <c r="Q38" s="12">
        <f t="shared" si="6"/>
        <v>0</v>
      </c>
      <c r="R38" s="32">
        <f>+P38+865824</f>
        <v>1132338.830296</v>
      </c>
      <c r="S38" s="12">
        <f t="shared" si="13"/>
        <v>1066059.321184</v>
      </c>
    </row>
    <row r="39" spans="1:19" ht="14.4" x14ac:dyDescent="0.3">
      <c r="A39" s="25" t="s">
        <v>143</v>
      </c>
      <c r="B39" s="26">
        <v>992698</v>
      </c>
      <c r="C39" s="27">
        <v>41138</v>
      </c>
      <c r="D39" s="28">
        <v>1.045148</v>
      </c>
      <c r="E39" s="29">
        <v>10</v>
      </c>
      <c r="F39" s="29">
        <v>5</v>
      </c>
      <c r="G39" s="30">
        <v>684341</v>
      </c>
      <c r="H39" s="12">
        <f t="shared" si="7"/>
        <v>715237.62746799993</v>
      </c>
      <c r="I39" s="12">
        <f t="shared" si="8"/>
        <v>119206.27124466666</v>
      </c>
      <c r="J39" s="31">
        <f>+I39+313645</f>
        <v>432851.27124466666</v>
      </c>
      <c r="K39" s="12">
        <f t="shared" si="9"/>
        <v>596031.35622333328</v>
      </c>
      <c r="L39" s="29">
        <v>10</v>
      </c>
      <c r="M39" s="29">
        <f t="shared" si="10"/>
        <v>5</v>
      </c>
      <c r="N39" s="12">
        <f t="shared" si="10"/>
        <v>684341</v>
      </c>
      <c r="O39" s="12">
        <f t="shared" si="11"/>
        <v>715237.62746799993</v>
      </c>
      <c r="P39" s="12">
        <f t="shared" si="12"/>
        <v>119206.27124466666</v>
      </c>
      <c r="Q39" s="12">
        <f t="shared" si="6"/>
        <v>0</v>
      </c>
      <c r="R39" s="32">
        <f>+P39+313645</f>
        <v>432851.27124466666</v>
      </c>
      <c r="S39" s="12">
        <f t="shared" si="13"/>
        <v>596031.35622333328</v>
      </c>
    </row>
    <row r="40" spans="1:19" ht="14.4" x14ac:dyDescent="0.3">
      <c r="A40" s="25" t="s">
        <v>144</v>
      </c>
      <c r="B40" s="26">
        <v>1354545</v>
      </c>
      <c r="C40" s="27">
        <v>41186</v>
      </c>
      <c r="D40" s="28">
        <v>1.045148</v>
      </c>
      <c r="E40" s="29">
        <v>10</v>
      </c>
      <c r="F40" s="29">
        <v>5</v>
      </c>
      <c r="G40" s="30">
        <v>933788</v>
      </c>
      <c r="H40" s="12">
        <f t="shared" si="7"/>
        <v>975946.66062400001</v>
      </c>
      <c r="I40" s="12">
        <f t="shared" si="8"/>
        <v>162657.77677066668</v>
      </c>
      <c r="J40" s="31">
        <f>+I40+427970</f>
        <v>590627.77677066671</v>
      </c>
      <c r="K40" s="12">
        <f t="shared" si="9"/>
        <v>813288.8838533333</v>
      </c>
      <c r="L40" s="29">
        <v>10</v>
      </c>
      <c r="M40" s="29">
        <f t="shared" si="10"/>
        <v>5</v>
      </c>
      <c r="N40" s="12">
        <f t="shared" si="10"/>
        <v>933788</v>
      </c>
      <c r="O40" s="12">
        <f t="shared" si="11"/>
        <v>975946.66062400001</v>
      </c>
      <c r="P40" s="12">
        <f t="shared" si="12"/>
        <v>162657.77677066668</v>
      </c>
      <c r="Q40" s="12">
        <f t="shared" si="6"/>
        <v>0</v>
      </c>
      <c r="R40" s="32">
        <f>+P40+427970</f>
        <v>590627.77677066671</v>
      </c>
      <c r="S40" s="12">
        <f t="shared" si="13"/>
        <v>813288.8838533333</v>
      </c>
    </row>
    <row r="41" spans="1:19" ht="14.4" x14ac:dyDescent="0.3">
      <c r="A41" s="25" t="s">
        <v>145</v>
      </c>
      <c r="B41" s="26">
        <v>909091</v>
      </c>
      <c r="C41" s="27">
        <v>41344</v>
      </c>
      <c r="D41" s="28">
        <v>1.045148</v>
      </c>
      <c r="E41" s="29">
        <v>10</v>
      </c>
      <c r="F41" s="29">
        <v>6</v>
      </c>
      <c r="G41" s="30">
        <v>699425</v>
      </c>
      <c r="H41" s="12">
        <f t="shared" si="7"/>
        <v>731002.63989999995</v>
      </c>
      <c r="I41" s="12">
        <f t="shared" si="8"/>
        <v>104428.94855714285</v>
      </c>
      <c r="J41" s="31">
        <f>+I41+194654</f>
        <v>299082.94855714287</v>
      </c>
      <c r="K41" s="12">
        <f t="shared" si="9"/>
        <v>626573.69134285708</v>
      </c>
      <c r="L41" s="29">
        <v>10</v>
      </c>
      <c r="M41" s="29">
        <f t="shared" si="10"/>
        <v>6</v>
      </c>
      <c r="N41" s="12">
        <f t="shared" si="10"/>
        <v>699425</v>
      </c>
      <c r="O41" s="12">
        <f t="shared" si="11"/>
        <v>731002.63989999995</v>
      </c>
      <c r="P41" s="12">
        <f t="shared" si="12"/>
        <v>104428.94855714285</v>
      </c>
      <c r="Q41" s="12">
        <f t="shared" si="6"/>
        <v>0</v>
      </c>
      <c r="R41" s="32">
        <f>+P41+194654</f>
        <v>299082.94855714287</v>
      </c>
      <c r="S41" s="12">
        <f t="shared" si="13"/>
        <v>626573.69134285708</v>
      </c>
    </row>
    <row r="42" spans="1:19" ht="14.4" x14ac:dyDescent="0.3">
      <c r="A42" s="25" t="s">
        <v>146</v>
      </c>
      <c r="B42" s="26">
        <v>954545</v>
      </c>
      <c r="C42" s="27">
        <v>41353</v>
      </c>
      <c r="D42" s="28">
        <v>1.045148</v>
      </c>
      <c r="E42" s="29">
        <v>10</v>
      </c>
      <c r="F42" s="29">
        <v>6</v>
      </c>
      <c r="G42" s="30">
        <v>734397</v>
      </c>
      <c r="H42" s="12">
        <f t="shared" si="7"/>
        <v>767553.55575599999</v>
      </c>
      <c r="I42" s="12">
        <f t="shared" si="8"/>
        <v>109650.50796514285</v>
      </c>
      <c r="J42" s="31">
        <f>+I42+204387</f>
        <v>314037.50796514284</v>
      </c>
      <c r="K42" s="12">
        <f t="shared" si="9"/>
        <v>657903.04779085715</v>
      </c>
      <c r="L42" s="29">
        <v>10</v>
      </c>
      <c r="M42" s="29">
        <f t="shared" si="10"/>
        <v>6</v>
      </c>
      <c r="N42" s="12">
        <f t="shared" si="10"/>
        <v>734397</v>
      </c>
      <c r="O42" s="12">
        <f t="shared" si="11"/>
        <v>767553.55575599999</v>
      </c>
      <c r="P42" s="12">
        <f t="shared" si="12"/>
        <v>109650.50796514285</v>
      </c>
      <c r="Q42" s="12">
        <f t="shared" si="6"/>
        <v>0</v>
      </c>
      <c r="R42" s="32">
        <f>+P42+204387</f>
        <v>314037.50796514284</v>
      </c>
      <c r="S42" s="12">
        <f t="shared" si="13"/>
        <v>657903.04779085715</v>
      </c>
    </row>
    <row r="43" spans="1:19" ht="14.4" x14ac:dyDescent="0.3">
      <c r="A43" s="25" t="s">
        <v>147</v>
      </c>
      <c r="B43" s="26">
        <v>854545</v>
      </c>
      <c r="C43" s="27">
        <v>41530</v>
      </c>
      <c r="D43" s="28">
        <v>1.045148</v>
      </c>
      <c r="E43" s="29">
        <v>10</v>
      </c>
      <c r="F43" s="29">
        <v>6</v>
      </c>
      <c r="G43" s="30">
        <v>657459</v>
      </c>
      <c r="H43" s="12">
        <f t="shared" si="7"/>
        <v>687141.95893199998</v>
      </c>
      <c r="I43" s="12">
        <f t="shared" si="8"/>
        <v>98163.136990285711</v>
      </c>
      <c r="J43" s="31">
        <f>+I43+182975</f>
        <v>281138.13699028571</v>
      </c>
      <c r="K43" s="12">
        <f t="shared" si="9"/>
        <v>588978.82194171427</v>
      </c>
      <c r="L43" s="29">
        <v>10</v>
      </c>
      <c r="M43" s="29">
        <f t="shared" si="10"/>
        <v>6</v>
      </c>
      <c r="N43" s="12">
        <f t="shared" si="10"/>
        <v>657459</v>
      </c>
      <c r="O43" s="12">
        <f t="shared" si="11"/>
        <v>687141.95893199998</v>
      </c>
      <c r="P43" s="12">
        <f t="shared" si="12"/>
        <v>98163.136990285711</v>
      </c>
      <c r="Q43" s="12">
        <f t="shared" si="6"/>
        <v>0</v>
      </c>
      <c r="R43" s="32">
        <f>+P43+182975</f>
        <v>281138.13699028571</v>
      </c>
      <c r="S43" s="12">
        <f t="shared" si="13"/>
        <v>588978.82194171427</v>
      </c>
    </row>
    <row r="44" spans="1:19" s="42" customFormat="1" ht="14.4" x14ac:dyDescent="0.3">
      <c r="A44" s="34" t="s">
        <v>148</v>
      </c>
      <c r="B44" s="35">
        <v>1409091</v>
      </c>
      <c r="C44" s="36">
        <v>41738</v>
      </c>
      <c r="D44" s="28">
        <v>1.045148</v>
      </c>
      <c r="E44" s="37">
        <v>10</v>
      </c>
      <c r="F44" s="37">
        <v>7</v>
      </c>
      <c r="G44" s="38">
        <v>1192890</v>
      </c>
      <c r="H44" s="39">
        <f t="shared" si="7"/>
        <v>1246746.59772</v>
      </c>
      <c r="I44" s="39">
        <f t="shared" si="8"/>
        <v>155843.324715</v>
      </c>
      <c r="J44" s="40">
        <f>+I44</f>
        <v>155843.324715</v>
      </c>
      <c r="K44" s="39">
        <f t="shared" si="9"/>
        <v>1090903.2730049998</v>
      </c>
      <c r="L44" s="37">
        <v>10</v>
      </c>
      <c r="M44" s="37">
        <f t="shared" si="10"/>
        <v>7</v>
      </c>
      <c r="N44" s="39">
        <f t="shared" si="10"/>
        <v>1192890</v>
      </c>
      <c r="O44" s="12">
        <f t="shared" si="11"/>
        <v>1246746.59772</v>
      </c>
      <c r="P44" s="12">
        <f t="shared" si="12"/>
        <v>155843.324715</v>
      </c>
      <c r="Q44" s="39">
        <f t="shared" si="6"/>
        <v>0</v>
      </c>
      <c r="R44" s="41">
        <f>+P44</f>
        <v>155843.324715</v>
      </c>
      <c r="S44" s="12">
        <f t="shared" si="13"/>
        <v>1090903.2730049998</v>
      </c>
    </row>
    <row r="45" spans="1:19" ht="14.4" x14ac:dyDescent="0.3">
      <c r="A45" s="7" t="s">
        <v>149</v>
      </c>
      <c r="B45" s="35">
        <v>6790909</v>
      </c>
      <c r="C45" s="27">
        <v>42047</v>
      </c>
      <c r="D45" s="28">
        <v>1.045148</v>
      </c>
      <c r="E45" s="29">
        <v>10</v>
      </c>
      <c r="F45" s="29">
        <v>8</v>
      </c>
      <c r="G45" s="30">
        <v>6351524</v>
      </c>
      <c r="H45" s="12">
        <f t="shared" si="7"/>
        <v>6638282.605552</v>
      </c>
      <c r="I45" s="12">
        <f t="shared" si="8"/>
        <v>737586.95617244439</v>
      </c>
      <c r="J45" s="40">
        <f t="shared" ref="J45:J54" si="14">+I45</f>
        <v>737586.95617244439</v>
      </c>
      <c r="K45" s="12">
        <f t="shared" si="9"/>
        <v>5900695.6493795551</v>
      </c>
      <c r="L45" s="29">
        <v>10</v>
      </c>
      <c r="M45" s="29">
        <f t="shared" si="10"/>
        <v>8</v>
      </c>
      <c r="N45" s="12">
        <f t="shared" si="10"/>
        <v>6351524</v>
      </c>
      <c r="O45" s="12">
        <f t="shared" si="11"/>
        <v>6638282.605552</v>
      </c>
      <c r="P45" s="12">
        <f t="shared" si="12"/>
        <v>737586.95617244439</v>
      </c>
      <c r="Q45" s="12">
        <f t="shared" si="6"/>
        <v>0</v>
      </c>
      <c r="R45" s="41">
        <f t="shared" ref="R45:R55" si="15">+P45</f>
        <v>737586.95617244439</v>
      </c>
      <c r="S45" s="12">
        <f t="shared" si="13"/>
        <v>5900695.6493795551</v>
      </c>
    </row>
    <row r="46" spans="1:19" ht="14.4" x14ac:dyDescent="0.3">
      <c r="A46" s="7" t="s">
        <v>150</v>
      </c>
      <c r="B46" s="35">
        <v>1920000</v>
      </c>
      <c r="C46" s="27">
        <v>42068</v>
      </c>
      <c r="D46" s="28">
        <v>1.045148</v>
      </c>
      <c r="E46" s="29">
        <v>10</v>
      </c>
      <c r="F46" s="29">
        <v>8</v>
      </c>
      <c r="G46" s="30">
        <v>1795772</v>
      </c>
      <c r="H46" s="12">
        <f t="shared" si="7"/>
        <v>1876847.5142560001</v>
      </c>
      <c r="I46" s="12">
        <f t="shared" si="8"/>
        <v>208538.61269511111</v>
      </c>
      <c r="J46" s="40">
        <f t="shared" si="14"/>
        <v>208538.61269511111</v>
      </c>
      <c r="K46" s="12">
        <f t="shared" si="9"/>
        <v>1668308.9015608889</v>
      </c>
      <c r="L46" s="29">
        <v>10</v>
      </c>
      <c r="M46" s="29">
        <f t="shared" si="10"/>
        <v>8</v>
      </c>
      <c r="N46" s="12">
        <f t="shared" si="10"/>
        <v>1795772</v>
      </c>
      <c r="O46" s="12">
        <f t="shared" si="11"/>
        <v>1876847.5142560001</v>
      </c>
      <c r="P46" s="12">
        <f t="shared" si="12"/>
        <v>208538.61269511111</v>
      </c>
      <c r="Q46" s="12">
        <f t="shared" si="6"/>
        <v>0</v>
      </c>
      <c r="R46" s="41">
        <f t="shared" si="15"/>
        <v>208538.61269511111</v>
      </c>
      <c r="S46" s="12">
        <f t="shared" si="13"/>
        <v>1668308.9015608889</v>
      </c>
    </row>
    <row r="47" spans="1:19" ht="14.4" x14ac:dyDescent="0.3">
      <c r="A47" s="7" t="s">
        <v>151</v>
      </c>
      <c r="B47" s="35">
        <v>7727273</v>
      </c>
      <c r="C47" s="27">
        <v>42069</v>
      </c>
      <c r="D47" s="28">
        <v>1.045148</v>
      </c>
      <c r="E47" s="29">
        <v>10</v>
      </c>
      <c r="F47" s="29">
        <v>8</v>
      </c>
      <c r="G47" s="30">
        <v>7227303</v>
      </c>
      <c r="H47" s="12">
        <f t="shared" si="7"/>
        <v>7553601.2758439993</v>
      </c>
      <c r="I47" s="12">
        <f t="shared" si="8"/>
        <v>839289.03064933326</v>
      </c>
      <c r="J47" s="40">
        <f t="shared" si="14"/>
        <v>839289.03064933326</v>
      </c>
      <c r="K47" s="12">
        <f t="shared" si="9"/>
        <v>6714312.2451946661</v>
      </c>
      <c r="L47" s="29">
        <v>10</v>
      </c>
      <c r="M47" s="29">
        <f t="shared" si="10"/>
        <v>8</v>
      </c>
      <c r="N47" s="12">
        <f t="shared" si="10"/>
        <v>7227303</v>
      </c>
      <c r="O47" s="12">
        <f t="shared" si="11"/>
        <v>7553601.2758439993</v>
      </c>
      <c r="P47" s="12">
        <f t="shared" si="12"/>
        <v>839289.03064933326</v>
      </c>
      <c r="Q47" s="12">
        <f t="shared" si="6"/>
        <v>0</v>
      </c>
      <c r="R47" s="41">
        <f t="shared" si="15"/>
        <v>839289.03064933326</v>
      </c>
      <c r="S47" s="12">
        <f t="shared" si="13"/>
        <v>6714312.2451946661</v>
      </c>
    </row>
    <row r="48" spans="1:19" ht="14.4" x14ac:dyDescent="0.3">
      <c r="A48" s="7" t="s">
        <v>152</v>
      </c>
      <c r="B48" s="35">
        <v>2700000</v>
      </c>
      <c r="C48" s="27">
        <v>42073</v>
      </c>
      <c r="D48" s="28">
        <v>1.045148</v>
      </c>
      <c r="E48" s="29">
        <v>10</v>
      </c>
      <c r="F48" s="29">
        <v>8</v>
      </c>
      <c r="G48" s="30">
        <v>2525305</v>
      </c>
      <c r="H48" s="12">
        <f t="shared" si="7"/>
        <v>2639317.4701399999</v>
      </c>
      <c r="I48" s="12">
        <f t="shared" si="8"/>
        <v>293257.49668222223</v>
      </c>
      <c r="J48" s="40">
        <f t="shared" si="14"/>
        <v>293257.49668222223</v>
      </c>
      <c r="K48" s="12">
        <f t="shared" si="9"/>
        <v>2346059.9734577779</v>
      </c>
      <c r="L48" s="29">
        <v>10</v>
      </c>
      <c r="M48" s="29">
        <f t="shared" si="10"/>
        <v>8</v>
      </c>
      <c r="N48" s="12">
        <f t="shared" si="10"/>
        <v>2525305</v>
      </c>
      <c r="O48" s="12">
        <f t="shared" si="11"/>
        <v>2639317.4701399999</v>
      </c>
      <c r="P48" s="12">
        <f t="shared" si="12"/>
        <v>293257.49668222223</v>
      </c>
      <c r="Q48" s="12">
        <f t="shared" si="6"/>
        <v>0</v>
      </c>
      <c r="R48" s="41">
        <f t="shared" si="15"/>
        <v>293257.49668222223</v>
      </c>
      <c r="S48" s="12">
        <f t="shared" si="13"/>
        <v>2346059.9734577779</v>
      </c>
    </row>
    <row r="49" spans="1:20" ht="14.4" x14ac:dyDescent="0.3">
      <c r="A49" s="7" t="s">
        <v>153</v>
      </c>
      <c r="B49" s="45">
        <v>2136364</v>
      </c>
      <c r="C49" s="27">
        <v>42090</v>
      </c>
      <c r="D49" s="28">
        <v>1.045148</v>
      </c>
      <c r="E49" s="29">
        <v>10</v>
      </c>
      <c r="F49" s="29">
        <v>8</v>
      </c>
      <c r="G49" s="30">
        <v>1998137</v>
      </c>
      <c r="H49" s="12">
        <f t="shared" si="7"/>
        <v>2088348.889276</v>
      </c>
      <c r="I49" s="12">
        <f t="shared" si="8"/>
        <v>232038.76547511111</v>
      </c>
      <c r="J49" s="40">
        <f t="shared" si="14"/>
        <v>232038.76547511111</v>
      </c>
      <c r="K49" s="12">
        <f t="shared" si="9"/>
        <v>1856310.1238008889</v>
      </c>
      <c r="L49" s="29">
        <v>10</v>
      </c>
      <c r="M49" s="29">
        <f t="shared" si="10"/>
        <v>8</v>
      </c>
      <c r="N49" s="12">
        <f t="shared" si="10"/>
        <v>1998137</v>
      </c>
      <c r="O49" s="12">
        <f t="shared" si="11"/>
        <v>2088348.889276</v>
      </c>
      <c r="P49" s="12">
        <f t="shared" si="12"/>
        <v>232038.76547511111</v>
      </c>
      <c r="Q49" s="12">
        <f t="shared" si="6"/>
        <v>0</v>
      </c>
      <c r="R49" s="41">
        <f t="shared" si="15"/>
        <v>232038.76547511111</v>
      </c>
      <c r="S49" s="12">
        <f t="shared" si="13"/>
        <v>1856310.1238008889</v>
      </c>
    </row>
    <row r="50" spans="1:20" ht="14.4" x14ac:dyDescent="0.3">
      <c r="A50" s="7" t="s">
        <v>154</v>
      </c>
      <c r="B50" s="45">
        <v>3574545</v>
      </c>
      <c r="C50" s="27">
        <v>42093</v>
      </c>
      <c r="D50" s="28">
        <v>1.045148</v>
      </c>
      <c r="E50" s="29">
        <v>10</v>
      </c>
      <c r="F50" s="29">
        <v>8</v>
      </c>
      <c r="G50" s="30">
        <v>3343265</v>
      </c>
      <c r="H50" s="12">
        <f t="shared" si="7"/>
        <v>3494206.7282199999</v>
      </c>
      <c r="I50" s="12">
        <f t="shared" si="8"/>
        <v>388245.19202444446</v>
      </c>
      <c r="J50" s="40">
        <f t="shared" si="14"/>
        <v>388245.19202444446</v>
      </c>
      <c r="K50" s="12">
        <f t="shared" si="9"/>
        <v>3105961.5361955557</v>
      </c>
      <c r="L50" s="29">
        <v>10</v>
      </c>
      <c r="M50" s="29">
        <f t="shared" si="10"/>
        <v>8</v>
      </c>
      <c r="N50" s="12">
        <f t="shared" si="10"/>
        <v>3343265</v>
      </c>
      <c r="O50" s="12">
        <f t="shared" si="11"/>
        <v>3494206.7282199999</v>
      </c>
      <c r="P50" s="12">
        <f t="shared" si="12"/>
        <v>388245.19202444446</v>
      </c>
      <c r="Q50" s="12">
        <f t="shared" si="6"/>
        <v>0</v>
      </c>
      <c r="R50" s="41">
        <f t="shared" si="15"/>
        <v>388245.19202444446</v>
      </c>
      <c r="S50" s="12">
        <f t="shared" si="13"/>
        <v>3105961.5361955557</v>
      </c>
    </row>
    <row r="51" spans="1:20" ht="14.4" x14ac:dyDescent="0.3">
      <c r="A51" s="7" t="s">
        <v>155</v>
      </c>
      <c r="B51" s="45">
        <v>5036364</v>
      </c>
      <c r="C51" s="27">
        <v>42107</v>
      </c>
      <c r="D51" s="28">
        <v>1.045148</v>
      </c>
      <c r="E51" s="29">
        <v>10</v>
      </c>
      <c r="F51" s="29">
        <v>8</v>
      </c>
      <c r="G51" s="30">
        <v>4710501</v>
      </c>
      <c r="H51" s="12">
        <f t="shared" si="7"/>
        <v>4923170.6991480002</v>
      </c>
      <c r="I51" s="12">
        <f t="shared" si="8"/>
        <v>547018.96657200006</v>
      </c>
      <c r="J51" s="40">
        <f t="shared" si="14"/>
        <v>547018.96657200006</v>
      </c>
      <c r="K51" s="12">
        <f t="shared" si="9"/>
        <v>4376151.7325760005</v>
      </c>
      <c r="L51" s="29">
        <v>10</v>
      </c>
      <c r="M51" s="29">
        <f t="shared" si="10"/>
        <v>8</v>
      </c>
      <c r="N51" s="12">
        <f t="shared" si="10"/>
        <v>4710501</v>
      </c>
      <c r="O51" s="12">
        <f t="shared" si="11"/>
        <v>4923170.6991480002</v>
      </c>
      <c r="P51" s="12">
        <f t="shared" si="12"/>
        <v>547018.96657200006</v>
      </c>
      <c r="Q51" s="12">
        <f t="shared" si="6"/>
        <v>0</v>
      </c>
      <c r="R51" s="41">
        <f t="shared" si="15"/>
        <v>547018.96657200006</v>
      </c>
      <c r="S51" s="12">
        <f t="shared" si="13"/>
        <v>4376151.7325760005</v>
      </c>
    </row>
    <row r="52" spans="1:20" ht="14.4" x14ac:dyDescent="0.3">
      <c r="A52" s="7" t="s">
        <v>156</v>
      </c>
      <c r="B52" s="45">
        <v>439091</v>
      </c>
      <c r="C52" s="46">
        <v>42151</v>
      </c>
      <c r="D52" s="28">
        <v>1.045148</v>
      </c>
      <c r="E52" s="29">
        <v>10</v>
      </c>
      <c r="F52" s="29">
        <v>8</v>
      </c>
      <c r="G52" s="30">
        <v>410681</v>
      </c>
      <c r="H52" s="12">
        <f t="shared" si="7"/>
        <v>429222.42578799999</v>
      </c>
      <c r="I52" s="12">
        <f t="shared" si="8"/>
        <v>47691.380643111108</v>
      </c>
      <c r="J52" s="40">
        <f t="shared" si="14"/>
        <v>47691.380643111108</v>
      </c>
      <c r="K52" s="12">
        <f t="shared" si="9"/>
        <v>381531.04514488886</v>
      </c>
      <c r="L52" s="29">
        <v>10</v>
      </c>
      <c r="M52" s="29">
        <f t="shared" si="10"/>
        <v>8</v>
      </c>
      <c r="N52" s="12">
        <f t="shared" si="10"/>
        <v>410681</v>
      </c>
      <c r="O52" s="12">
        <f t="shared" si="11"/>
        <v>429222.42578799999</v>
      </c>
      <c r="P52" s="12">
        <f t="shared" si="12"/>
        <v>47691.380643111108</v>
      </c>
      <c r="Q52" s="12">
        <f t="shared" si="6"/>
        <v>0</v>
      </c>
      <c r="R52" s="41">
        <f t="shared" si="15"/>
        <v>47691.380643111108</v>
      </c>
      <c r="S52" s="12">
        <f t="shared" si="13"/>
        <v>381531.04514488886</v>
      </c>
    </row>
    <row r="53" spans="1:20" ht="14.4" x14ac:dyDescent="0.3">
      <c r="A53" s="7" t="s">
        <v>157</v>
      </c>
      <c r="B53" s="45">
        <v>1045455</v>
      </c>
      <c r="C53" s="27">
        <v>42173</v>
      </c>
      <c r="D53" s="28">
        <v>1.045148</v>
      </c>
      <c r="E53" s="29">
        <v>10</v>
      </c>
      <c r="F53" s="29">
        <v>8</v>
      </c>
      <c r="G53" s="30">
        <v>977812</v>
      </c>
      <c r="H53" s="12">
        <f t="shared" si="7"/>
        <v>1021958.256176</v>
      </c>
      <c r="I53" s="12">
        <f t="shared" si="8"/>
        <v>113550.91735288889</v>
      </c>
      <c r="J53" s="40">
        <f t="shared" si="14"/>
        <v>113550.91735288889</v>
      </c>
      <c r="K53" s="12">
        <f t="shared" si="9"/>
        <v>908407.33882311115</v>
      </c>
      <c r="L53" s="29">
        <v>10</v>
      </c>
      <c r="M53" s="29">
        <f t="shared" si="10"/>
        <v>8</v>
      </c>
      <c r="N53" s="12">
        <f t="shared" si="10"/>
        <v>977812</v>
      </c>
      <c r="O53" s="12">
        <f t="shared" si="11"/>
        <v>1021958.256176</v>
      </c>
      <c r="P53" s="12">
        <f t="shared" si="12"/>
        <v>113550.91735288889</v>
      </c>
      <c r="Q53" s="12">
        <f t="shared" si="6"/>
        <v>0</v>
      </c>
      <c r="R53" s="41">
        <f t="shared" si="15"/>
        <v>113550.91735288889</v>
      </c>
      <c r="S53" s="12">
        <f t="shared" si="13"/>
        <v>908407.33882311115</v>
      </c>
    </row>
    <row r="54" spans="1:20" ht="14.4" x14ac:dyDescent="0.3">
      <c r="A54" s="7" t="s">
        <v>158</v>
      </c>
      <c r="B54" s="45">
        <v>1818182</v>
      </c>
      <c r="C54" s="27">
        <v>42224</v>
      </c>
      <c r="D54" s="28">
        <v>1.045148</v>
      </c>
      <c r="E54" s="29">
        <v>10</v>
      </c>
      <c r="F54" s="29">
        <v>8</v>
      </c>
      <c r="G54" s="30">
        <v>1700542</v>
      </c>
      <c r="H54" s="12">
        <f t="shared" si="7"/>
        <v>1777318.0702159998</v>
      </c>
      <c r="I54" s="12">
        <f>H54/(F54+1)</f>
        <v>197479.78557955555</v>
      </c>
      <c r="J54" s="40">
        <f t="shared" si="14"/>
        <v>197479.78557955555</v>
      </c>
      <c r="K54" s="12">
        <f t="shared" si="9"/>
        <v>1579838.2846364444</v>
      </c>
      <c r="L54" s="29">
        <v>10</v>
      </c>
      <c r="M54" s="29">
        <f t="shared" si="10"/>
        <v>8</v>
      </c>
      <c r="N54" s="12">
        <f t="shared" si="10"/>
        <v>1700542</v>
      </c>
      <c r="O54" s="12">
        <f t="shared" si="11"/>
        <v>1777318.0702159998</v>
      </c>
      <c r="P54" s="12">
        <f t="shared" si="12"/>
        <v>197479.78557955555</v>
      </c>
      <c r="Q54" s="12">
        <f t="shared" si="6"/>
        <v>0</v>
      </c>
      <c r="R54" s="41">
        <f t="shared" si="15"/>
        <v>197479.78557955555</v>
      </c>
      <c r="S54" s="12">
        <f t="shared" si="13"/>
        <v>1579838.2846364444</v>
      </c>
    </row>
    <row r="55" spans="1:20" ht="14.4" x14ac:dyDescent="0.3">
      <c r="A55" s="7" t="s">
        <v>159</v>
      </c>
      <c r="B55" s="45">
        <v>1294545</v>
      </c>
      <c r="C55" s="27">
        <v>42082</v>
      </c>
      <c r="D55" s="28">
        <v>1.045148</v>
      </c>
      <c r="E55" s="29">
        <v>10</v>
      </c>
      <c r="F55" s="29">
        <v>8</v>
      </c>
      <c r="G55" s="30">
        <v>1210785</v>
      </c>
      <c r="H55" s="12">
        <f>G55*D55</f>
        <v>1265449.5211799999</v>
      </c>
      <c r="I55" s="12">
        <f>H55/(F55+1)</f>
        <v>140605.50235333332</v>
      </c>
      <c r="J55" s="40">
        <f>+I55</f>
        <v>140605.50235333332</v>
      </c>
      <c r="K55" s="12">
        <f>+H55-I55</f>
        <v>1124844.0188266665</v>
      </c>
      <c r="L55" s="29">
        <v>10</v>
      </c>
      <c r="M55" s="29">
        <f t="shared" si="10"/>
        <v>8</v>
      </c>
      <c r="N55" s="12">
        <f t="shared" si="10"/>
        <v>1210785</v>
      </c>
      <c r="O55" s="12">
        <f t="shared" si="11"/>
        <v>1265449.5211799999</v>
      </c>
      <c r="P55" s="12">
        <f t="shared" si="12"/>
        <v>140605.50235333332</v>
      </c>
      <c r="Q55" s="12">
        <f t="shared" si="6"/>
        <v>0</v>
      </c>
      <c r="R55" s="41">
        <f t="shared" si="15"/>
        <v>140605.50235333332</v>
      </c>
      <c r="S55" s="12">
        <f>+O55-P55</f>
        <v>1124844.0188266665</v>
      </c>
    </row>
    <row r="56" spans="1:20" ht="14.4" x14ac:dyDescent="0.3">
      <c r="A56" s="47" t="s">
        <v>160</v>
      </c>
      <c r="B56" s="45">
        <v>1011600</v>
      </c>
      <c r="C56" s="27">
        <v>43018</v>
      </c>
      <c r="D56" s="28">
        <v>1.045148</v>
      </c>
      <c r="E56" s="29">
        <v>4</v>
      </c>
      <c r="F56" s="29"/>
      <c r="G56" s="30">
        <v>1011600</v>
      </c>
      <c r="H56" s="12">
        <f>G56*D56</f>
        <v>1057271.7168000001</v>
      </c>
      <c r="I56" s="12">
        <f>H56/(F56+1)</f>
        <v>1057271.7168000001</v>
      </c>
      <c r="J56" s="40">
        <f>+I56</f>
        <v>1057271.7168000001</v>
      </c>
      <c r="K56" s="12"/>
      <c r="L56" s="29">
        <v>4</v>
      </c>
      <c r="M56" s="29"/>
      <c r="N56" s="12">
        <f t="shared" si="10"/>
        <v>1011600</v>
      </c>
      <c r="O56" s="12">
        <f t="shared" si="11"/>
        <v>1057271.7168000001</v>
      </c>
      <c r="P56" s="12"/>
      <c r="Q56" s="12"/>
      <c r="R56" s="41"/>
      <c r="S56" s="12">
        <f>+O56-P56</f>
        <v>1057271.7168000001</v>
      </c>
    </row>
    <row r="57" spans="1:20" s="5" customFormat="1" ht="14.4" x14ac:dyDescent="0.3">
      <c r="A57" s="48" t="s">
        <v>161</v>
      </c>
      <c r="B57" s="19">
        <f>SUM(B23:B56)</f>
        <v>98416142</v>
      </c>
      <c r="C57" s="20"/>
      <c r="D57" s="21"/>
      <c r="E57" s="22"/>
      <c r="F57" s="22"/>
      <c r="G57" s="23">
        <f>SUM(G23:G56)</f>
        <v>66972165</v>
      </c>
      <c r="H57" s="23">
        <f>SUM(H23:H56)</f>
        <v>69995824.305419996</v>
      </c>
      <c r="I57" s="23">
        <f>SUM(I23:I55)</f>
        <v>12670444.351107193</v>
      </c>
      <c r="J57" s="23">
        <f>SUM(J23:J55)</f>
        <v>44701715.35110721</v>
      </c>
      <c r="K57" s="19">
        <f>SUM(K23:K55)</f>
        <v>56268108.237512797</v>
      </c>
      <c r="L57" s="23"/>
      <c r="M57" s="23"/>
      <c r="N57" s="23">
        <f>SUM(N23:N56)</f>
        <v>66972165</v>
      </c>
      <c r="O57" s="23">
        <f>SUM(O23:O56)</f>
        <v>69995824.305419996</v>
      </c>
      <c r="P57" s="23">
        <f>SUM(P23:P55)</f>
        <v>12670444.351107193</v>
      </c>
      <c r="Q57" s="23">
        <f>SUM(Q23:Q55)</f>
        <v>0</v>
      </c>
      <c r="R57" s="19">
        <f>SUM(R23:R55)</f>
        <v>44701715.35110721</v>
      </c>
      <c r="S57" s="19">
        <f>SUM(S23:S56)</f>
        <v>57325379.954312794</v>
      </c>
      <c r="T57" s="49">
        <f>+H57-G57</f>
        <v>3023659.3054199964</v>
      </c>
    </row>
    <row r="58" spans="1:20" x14ac:dyDescent="0.3">
      <c r="A58" s="877" t="s">
        <v>162</v>
      </c>
      <c r="B58" s="878"/>
      <c r="C58" s="878"/>
      <c r="D58" s="878"/>
      <c r="E58" s="878"/>
      <c r="F58" s="878"/>
      <c r="G58" s="878"/>
      <c r="H58" s="878"/>
      <c r="I58" s="878"/>
      <c r="J58" s="878"/>
      <c r="K58" s="878"/>
      <c r="L58" s="878"/>
      <c r="M58" s="878"/>
      <c r="N58" s="878"/>
      <c r="O58" s="878"/>
      <c r="P58" s="878"/>
      <c r="Q58" s="878"/>
      <c r="R58" s="878"/>
      <c r="S58" s="879"/>
    </row>
    <row r="59" spans="1:20" ht="14.4" x14ac:dyDescent="0.3">
      <c r="A59" s="25" t="s">
        <v>163</v>
      </c>
      <c r="B59" s="43">
        <v>2090909</v>
      </c>
      <c r="C59" s="27">
        <v>40723</v>
      </c>
      <c r="D59" s="28">
        <v>1.045148</v>
      </c>
      <c r="E59" s="29">
        <v>5</v>
      </c>
      <c r="F59" s="29">
        <v>0</v>
      </c>
      <c r="G59" s="44">
        <v>0</v>
      </c>
      <c r="H59" s="12">
        <f>+G59*D59</f>
        <v>0</v>
      </c>
      <c r="I59" s="12">
        <f t="shared" ref="I59:I66" si="16">H59/(F59+1)</f>
        <v>0</v>
      </c>
      <c r="J59" s="31">
        <f>+I59+2140834</f>
        <v>2140834</v>
      </c>
      <c r="K59" s="12">
        <f t="shared" ref="K59:K66" si="17">+H59-I59</f>
        <v>0</v>
      </c>
      <c r="L59" s="29">
        <v>5</v>
      </c>
      <c r="M59" s="29">
        <v>0</v>
      </c>
      <c r="N59" s="12">
        <f>+G59</f>
        <v>0</v>
      </c>
      <c r="O59" s="12">
        <f>+N59*D59</f>
        <v>0</v>
      </c>
      <c r="P59" s="12">
        <f t="shared" ref="P59:P65" si="18">O59/(M59+1)</f>
        <v>0</v>
      </c>
      <c r="Q59" s="12">
        <f t="shared" ref="Q59:Q66" si="19">+I59-P59</f>
        <v>0</v>
      </c>
      <c r="R59" s="32">
        <f>+P59+2140834</f>
        <v>2140834</v>
      </c>
      <c r="S59" s="12">
        <f t="shared" ref="S59:S66" si="20">+O59-P59</f>
        <v>0</v>
      </c>
    </row>
    <row r="60" spans="1:20" ht="14.4" x14ac:dyDescent="0.3">
      <c r="A60" s="25" t="s">
        <v>164</v>
      </c>
      <c r="B60" s="43">
        <v>1772727</v>
      </c>
      <c r="C60" s="27">
        <v>40861</v>
      </c>
      <c r="D60" s="28">
        <v>1.045148</v>
      </c>
      <c r="E60" s="29">
        <v>5</v>
      </c>
      <c r="F60" s="29">
        <v>0</v>
      </c>
      <c r="G60" s="44">
        <v>0</v>
      </c>
      <c r="H60" s="12">
        <f t="shared" ref="H60:H66" si="21">+G60*D60</f>
        <v>0</v>
      </c>
      <c r="I60" s="12">
        <f t="shared" si="16"/>
        <v>0</v>
      </c>
      <c r="J60" s="31">
        <f>+I60+1815054</f>
        <v>1815054</v>
      </c>
      <c r="K60" s="12">
        <f t="shared" si="17"/>
        <v>0</v>
      </c>
      <c r="L60" s="29">
        <v>5</v>
      </c>
      <c r="M60" s="29">
        <v>0</v>
      </c>
      <c r="N60" s="12">
        <f t="shared" ref="N60:N66" si="22">+G60</f>
        <v>0</v>
      </c>
      <c r="O60" s="12">
        <f t="shared" ref="O60:O65" si="23">+N60*D60</f>
        <v>0</v>
      </c>
      <c r="P60" s="12">
        <f t="shared" si="18"/>
        <v>0</v>
      </c>
      <c r="Q60" s="12">
        <f t="shared" si="19"/>
        <v>0</v>
      </c>
      <c r="R60" s="32">
        <f>+P60+1815054</f>
        <v>1815054</v>
      </c>
      <c r="S60" s="12">
        <f t="shared" si="20"/>
        <v>0</v>
      </c>
    </row>
    <row r="61" spans="1:20" ht="14.4" x14ac:dyDescent="0.3">
      <c r="A61" s="7" t="s">
        <v>165</v>
      </c>
      <c r="B61" s="43">
        <v>1818182</v>
      </c>
      <c r="C61" s="27">
        <v>40926</v>
      </c>
      <c r="D61" s="28">
        <v>1.045148</v>
      </c>
      <c r="E61" s="29">
        <v>5</v>
      </c>
      <c r="F61" s="29">
        <v>0</v>
      </c>
      <c r="G61" s="44">
        <v>426507</v>
      </c>
      <c r="H61" s="12">
        <f t="shared" si="21"/>
        <v>445762.93803600001</v>
      </c>
      <c r="I61" s="12">
        <f t="shared" si="16"/>
        <v>445762.93803600001</v>
      </c>
      <c r="J61" s="31">
        <f>+I61+792063</f>
        <v>1237825.9380359999</v>
      </c>
      <c r="K61" s="12">
        <f t="shared" si="17"/>
        <v>0</v>
      </c>
      <c r="L61" s="29">
        <v>5</v>
      </c>
      <c r="M61" s="29">
        <v>1</v>
      </c>
      <c r="N61" s="12">
        <f t="shared" si="22"/>
        <v>426507</v>
      </c>
      <c r="O61" s="12">
        <f t="shared" si="23"/>
        <v>445762.93803600001</v>
      </c>
      <c r="P61" s="12">
        <f t="shared" si="18"/>
        <v>222881.469018</v>
      </c>
      <c r="Q61" s="12">
        <f>+I61-P61</f>
        <v>222881.469018</v>
      </c>
      <c r="R61" s="32">
        <f>+P61+792063</f>
        <v>1014944.4690179999</v>
      </c>
      <c r="S61" s="12">
        <f t="shared" si="20"/>
        <v>222881.469018</v>
      </c>
    </row>
    <row r="62" spans="1:20" ht="14.4" x14ac:dyDescent="0.3">
      <c r="A62" s="7" t="s">
        <v>166</v>
      </c>
      <c r="B62" s="43">
        <v>454545</v>
      </c>
      <c r="C62" s="27">
        <v>41299</v>
      </c>
      <c r="D62" s="28">
        <v>1.045148</v>
      </c>
      <c r="E62" s="29">
        <v>5</v>
      </c>
      <c r="F62" s="29">
        <v>1</v>
      </c>
      <c r="G62" s="44">
        <v>162339</v>
      </c>
      <c r="H62" s="12">
        <f t="shared" si="21"/>
        <v>169668.28117199999</v>
      </c>
      <c r="I62" s="12">
        <f t="shared" si="16"/>
        <v>84834.140585999994</v>
      </c>
      <c r="J62" s="31">
        <f>+I62+128537</f>
        <v>213371.14058599999</v>
      </c>
      <c r="K62" s="12">
        <f t="shared" si="17"/>
        <v>84834.140585999994</v>
      </c>
      <c r="L62" s="29">
        <v>5</v>
      </c>
      <c r="M62" s="29">
        <v>2</v>
      </c>
      <c r="N62" s="12">
        <f t="shared" si="22"/>
        <v>162339</v>
      </c>
      <c r="O62" s="12">
        <f t="shared" si="23"/>
        <v>169668.28117199999</v>
      </c>
      <c r="P62" s="12">
        <f t="shared" si="18"/>
        <v>56556.093723999998</v>
      </c>
      <c r="Q62" s="12">
        <f t="shared" si="19"/>
        <v>28278.046861999996</v>
      </c>
      <c r="R62" s="32">
        <f>+P62+128537</f>
        <v>185093.09372400001</v>
      </c>
      <c r="S62" s="12">
        <f t="shared" si="20"/>
        <v>113112.18744799998</v>
      </c>
    </row>
    <row r="63" spans="1:20" ht="14.4" x14ac:dyDescent="0.3">
      <c r="A63" s="25" t="s">
        <v>167</v>
      </c>
      <c r="B63" s="43">
        <v>4363636</v>
      </c>
      <c r="C63" s="27">
        <v>41431</v>
      </c>
      <c r="D63" s="28">
        <v>1.045148</v>
      </c>
      <c r="E63" s="29">
        <v>5</v>
      </c>
      <c r="F63" s="29">
        <v>1</v>
      </c>
      <c r="G63" s="44">
        <v>2557899</v>
      </c>
      <c r="H63" s="12">
        <f t="shared" si="21"/>
        <v>2673383.0240520001</v>
      </c>
      <c r="I63" s="12">
        <f t="shared" si="16"/>
        <v>1336691.5120260001</v>
      </c>
      <c r="J63" s="31">
        <f>+I63+1733685</f>
        <v>3070376.5120259998</v>
      </c>
      <c r="K63" s="12">
        <f t="shared" si="17"/>
        <v>1336691.5120260001</v>
      </c>
      <c r="L63" s="29">
        <v>5</v>
      </c>
      <c r="M63" s="29">
        <v>2</v>
      </c>
      <c r="N63" s="12">
        <f t="shared" si="22"/>
        <v>2557899</v>
      </c>
      <c r="O63" s="12">
        <f t="shared" si="23"/>
        <v>2673383.0240520001</v>
      </c>
      <c r="P63" s="12">
        <f t="shared" si="18"/>
        <v>891127.67468400009</v>
      </c>
      <c r="Q63" s="12">
        <f t="shared" si="19"/>
        <v>445563.83734199998</v>
      </c>
      <c r="R63" s="32">
        <f>+P63+1733685</f>
        <v>2624812.6746840002</v>
      </c>
      <c r="S63" s="12">
        <f t="shared" si="20"/>
        <v>1782255.3493679999</v>
      </c>
    </row>
    <row r="64" spans="1:20" ht="14.4" x14ac:dyDescent="0.3">
      <c r="A64" s="7" t="s">
        <v>168</v>
      </c>
      <c r="B64" s="50">
        <v>3636364</v>
      </c>
      <c r="C64" s="27">
        <v>41758</v>
      </c>
      <c r="D64" s="28">
        <v>1.045148</v>
      </c>
      <c r="E64" s="29">
        <v>5</v>
      </c>
      <c r="F64" s="29">
        <v>2</v>
      </c>
      <c r="G64" s="44">
        <v>2597421</v>
      </c>
      <c r="H64" s="12">
        <f t="shared" si="21"/>
        <v>2714689.3633079999</v>
      </c>
      <c r="I64" s="12">
        <f t="shared" si="16"/>
        <v>904896.45443599997</v>
      </c>
      <c r="J64" s="31">
        <f>+I64</f>
        <v>904896.45443599997</v>
      </c>
      <c r="K64" s="12">
        <f t="shared" si="17"/>
        <v>1809792.9088719999</v>
      </c>
      <c r="L64" s="29">
        <v>5</v>
      </c>
      <c r="M64" s="29">
        <v>3</v>
      </c>
      <c r="N64" s="12">
        <f t="shared" si="22"/>
        <v>2597421</v>
      </c>
      <c r="O64" s="12">
        <f t="shared" si="23"/>
        <v>2714689.3633079999</v>
      </c>
      <c r="P64" s="12">
        <f t="shared" si="18"/>
        <v>678672.34082699998</v>
      </c>
      <c r="Q64" s="12">
        <f t="shared" si="19"/>
        <v>226224.11360899999</v>
      </c>
      <c r="R64" s="32">
        <f>+P64</f>
        <v>678672.34082699998</v>
      </c>
      <c r="S64" s="12">
        <f t="shared" si="20"/>
        <v>2036017.0224810001</v>
      </c>
    </row>
    <row r="65" spans="1:20" ht="14.4" x14ac:dyDescent="0.3">
      <c r="A65" s="7" t="s">
        <v>169</v>
      </c>
      <c r="B65" s="50">
        <v>4254545</v>
      </c>
      <c r="C65" s="27">
        <v>41949</v>
      </c>
      <c r="D65" s="28">
        <v>1.045148</v>
      </c>
      <c r="E65" s="29">
        <v>5</v>
      </c>
      <c r="F65" s="29">
        <v>2</v>
      </c>
      <c r="G65" s="44">
        <v>3038981</v>
      </c>
      <c r="H65" s="12">
        <f t="shared" si="21"/>
        <v>3176184.9141879999</v>
      </c>
      <c r="I65" s="12">
        <f t="shared" si="16"/>
        <v>1058728.3047293334</v>
      </c>
      <c r="J65" s="31">
        <f>+I65</f>
        <v>1058728.3047293334</v>
      </c>
      <c r="K65" s="12">
        <f t="shared" si="17"/>
        <v>2117456.6094586663</v>
      </c>
      <c r="L65" s="29">
        <v>5</v>
      </c>
      <c r="M65" s="29">
        <v>3</v>
      </c>
      <c r="N65" s="12">
        <f t="shared" si="22"/>
        <v>3038981</v>
      </c>
      <c r="O65" s="12">
        <f t="shared" si="23"/>
        <v>3176184.9141879999</v>
      </c>
      <c r="P65" s="12">
        <f t="shared" si="18"/>
        <v>794046.22854699998</v>
      </c>
      <c r="Q65" s="12">
        <f t="shared" si="19"/>
        <v>264682.0761823334</v>
      </c>
      <c r="R65" s="32">
        <f>+P65</f>
        <v>794046.22854699998</v>
      </c>
      <c r="S65" s="12">
        <f t="shared" si="20"/>
        <v>2382138.685641</v>
      </c>
    </row>
    <row r="66" spans="1:20" ht="14.4" x14ac:dyDescent="0.3">
      <c r="A66" s="15" t="s">
        <v>170</v>
      </c>
      <c r="B66" s="50">
        <v>32773953</v>
      </c>
      <c r="C66" s="46">
        <v>41956</v>
      </c>
      <c r="D66" s="28">
        <v>1.045148</v>
      </c>
      <c r="E66" s="29">
        <v>5</v>
      </c>
      <c r="F66" s="29">
        <v>2</v>
      </c>
      <c r="G66" s="44">
        <v>23410125</v>
      </c>
      <c r="H66" s="12">
        <f t="shared" si="21"/>
        <v>24467045.3235</v>
      </c>
      <c r="I66" s="12">
        <f t="shared" si="16"/>
        <v>8155681.7745000003</v>
      </c>
      <c r="J66" s="31">
        <f>+I66</f>
        <v>8155681.7745000003</v>
      </c>
      <c r="K66" s="12">
        <f t="shared" si="17"/>
        <v>16311363.548999999</v>
      </c>
      <c r="L66" s="29">
        <v>5</v>
      </c>
      <c r="M66" s="29">
        <v>3</v>
      </c>
      <c r="N66" s="12">
        <f t="shared" si="22"/>
        <v>23410125</v>
      </c>
      <c r="O66" s="12">
        <f>+N66*D66</f>
        <v>24467045.3235</v>
      </c>
      <c r="P66" s="12">
        <f>O66/(M66+1)</f>
        <v>6116761.330875</v>
      </c>
      <c r="Q66" s="12">
        <f t="shared" si="19"/>
        <v>2038920.4436250003</v>
      </c>
      <c r="R66" s="32">
        <f>+P66</f>
        <v>6116761.330875</v>
      </c>
      <c r="S66" s="12">
        <f t="shared" si="20"/>
        <v>18350283.992624998</v>
      </c>
    </row>
    <row r="67" spans="1:20" s="1" customFormat="1" ht="14.4" x14ac:dyDescent="0.3">
      <c r="A67" s="51" t="s">
        <v>171</v>
      </c>
      <c r="B67" s="52">
        <f>SUM(B59:B66)</f>
        <v>51164861</v>
      </c>
      <c r="C67" s="53"/>
      <c r="D67" s="54"/>
      <c r="E67" s="55"/>
      <c r="F67" s="55"/>
      <c r="G67" s="56">
        <f>SUM(G59:G66)</f>
        <v>32193272</v>
      </c>
      <c r="H67" s="56">
        <f>SUM(H59:H66)</f>
        <v>33646733.844255999</v>
      </c>
      <c r="I67" s="56">
        <f>SUM(I59:I66)</f>
        <v>11986595.124313334</v>
      </c>
      <c r="J67" s="56">
        <f>SUM(J59:J66)</f>
        <v>18596768.124313332</v>
      </c>
      <c r="K67" s="56">
        <f>SUM(K59:K66)</f>
        <v>21660138.719942667</v>
      </c>
      <c r="L67" s="55"/>
      <c r="M67" s="55"/>
      <c r="N67" s="57">
        <f t="shared" ref="N67:S67" si="24">SUM(N59:N66)</f>
        <v>32193272</v>
      </c>
      <c r="O67" s="57">
        <f t="shared" si="24"/>
        <v>33646733.844255999</v>
      </c>
      <c r="P67" s="57">
        <f t="shared" si="24"/>
        <v>8760045.1376750004</v>
      </c>
      <c r="Q67" s="57">
        <f t="shared" si="24"/>
        <v>3226549.9866383336</v>
      </c>
      <c r="R67" s="57">
        <f t="shared" si="24"/>
        <v>15370218.137675</v>
      </c>
      <c r="S67" s="57">
        <f t="shared" si="24"/>
        <v>24886688.706580997</v>
      </c>
      <c r="T67" s="58">
        <f>+H67-G67</f>
        <v>1453461.8442559987</v>
      </c>
    </row>
    <row r="68" spans="1:20" x14ac:dyDescent="0.3">
      <c r="A68" s="877" t="s">
        <v>172</v>
      </c>
      <c r="B68" s="878"/>
      <c r="C68" s="878"/>
      <c r="D68" s="878"/>
      <c r="E68" s="878"/>
      <c r="F68" s="878"/>
      <c r="G68" s="878"/>
      <c r="H68" s="878"/>
      <c r="I68" s="878"/>
      <c r="J68" s="878"/>
      <c r="K68" s="878"/>
      <c r="L68" s="878"/>
      <c r="M68" s="878"/>
      <c r="N68" s="878"/>
      <c r="O68" s="878"/>
      <c r="P68" s="878"/>
      <c r="Q68" s="878"/>
      <c r="R68" s="878"/>
      <c r="S68" s="879"/>
    </row>
    <row r="69" spans="1:20" ht="14.4" x14ac:dyDescent="0.3">
      <c r="A69" s="7" t="s">
        <v>173</v>
      </c>
      <c r="B69" s="59">
        <v>803636</v>
      </c>
      <c r="C69" s="27">
        <v>41017</v>
      </c>
      <c r="D69" s="28">
        <v>1.045148</v>
      </c>
      <c r="E69" s="29">
        <v>4</v>
      </c>
      <c r="F69" s="29">
        <v>0</v>
      </c>
      <c r="G69" s="44">
        <v>0</v>
      </c>
      <c r="H69" s="12">
        <f>+G69*D69</f>
        <v>0</v>
      </c>
      <c r="I69" s="12">
        <f t="shared" ref="I69:I80" si="25">H69/(F69+1)</f>
        <v>0</v>
      </c>
      <c r="J69" s="31">
        <f>+I69+764099</f>
        <v>764099</v>
      </c>
      <c r="K69" s="12">
        <f>+H69-I69</f>
        <v>0</v>
      </c>
      <c r="L69" s="29">
        <v>4</v>
      </c>
      <c r="M69" s="29">
        <v>0</v>
      </c>
      <c r="N69" s="12">
        <f>+G69</f>
        <v>0</v>
      </c>
      <c r="O69" s="12">
        <f>+N69*D69</f>
        <v>0</v>
      </c>
      <c r="P69" s="12">
        <f t="shared" ref="P69:P76" si="26">O69/(M69+1)</f>
        <v>0</v>
      </c>
      <c r="Q69" s="12">
        <f t="shared" ref="Q69:Q80" si="27">+I69-P69</f>
        <v>0</v>
      </c>
      <c r="R69" s="32">
        <f>+P69+764099</f>
        <v>764099</v>
      </c>
      <c r="S69" s="12">
        <f>+O69-P69</f>
        <v>0</v>
      </c>
    </row>
    <row r="70" spans="1:20" ht="14.4" x14ac:dyDescent="0.3">
      <c r="A70" s="7" t="s">
        <v>174</v>
      </c>
      <c r="B70" s="59">
        <v>4382299</v>
      </c>
      <c r="C70" s="27">
        <v>41024</v>
      </c>
      <c r="D70" s="28">
        <v>1.045148</v>
      </c>
      <c r="E70" s="29">
        <v>4</v>
      </c>
      <c r="F70" s="29">
        <v>0</v>
      </c>
      <c r="G70" s="44">
        <v>0</v>
      </c>
      <c r="H70" s="12">
        <f t="shared" ref="H70:H80" si="28">+G70*D70</f>
        <v>0</v>
      </c>
      <c r="I70" s="12">
        <f t="shared" si="25"/>
        <v>0</v>
      </c>
      <c r="J70" s="31">
        <f>+I70+4166698</f>
        <v>4166698</v>
      </c>
      <c r="K70" s="12">
        <f t="shared" ref="K70:K80" si="29">+H70-I70</f>
        <v>0</v>
      </c>
      <c r="L70" s="29">
        <v>4</v>
      </c>
      <c r="M70" s="29">
        <v>0</v>
      </c>
      <c r="N70" s="12">
        <f t="shared" ref="N70:N80" si="30">+G70</f>
        <v>0</v>
      </c>
      <c r="O70" s="12">
        <f t="shared" ref="O70:O76" si="31">+N70*D70</f>
        <v>0</v>
      </c>
      <c r="P70" s="12">
        <f t="shared" si="26"/>
        <v>0</v>
      </c>
      <c r="Q70" s="12">
        <f t="shared" si="27"/>
        <v>0</v>
      </c>
      <c r="R70" s="32">
        <f>+P70+4166698</f>
        <v>4166698</v>
      </c>
      <c r="S70" s="12">
        <f t="shared" ref="S70:S80" si="32">+O70-P70</f>
        <v>0</v>
      </c>
    </row>
    <row r="71" spans="1:20" ht="14.4" x14ac:dyDescent="0.3">
      <c r="A71" s="7" t="s">
        <v>175</v>
      </c>
      <c r="B71" s="59">
        <v>1908206</v>
      </c>
      <c r="C71" s="27">
        <v>41051</v>
      </c>
      <c r="D71" s="28">
        <v>1.045148</v>
      </c>
      <c r="E71" s="29">
        <v>4</v>
      </c>
      <c r="F71" s="29">
        <v>0</v>
      </c>
      <c r="G71" s="44">
        <v>0</v>
      </c>
      <c r="H71" s="12">
        <f t="shared" si="28"/>
        <v>0</v>
      </c>
      <c r="I71" s="12">
        <f t="shared" si="25"/>
        <v>0</v>
      </c>
      <c r="J71" s="31">
        <f>+I71+1814326</f>
        <v>1814326</v>
      </c>
      <c r="K71" s="12">
        <f t="shared" si="29"/>
        <v>0</v>
      </c>
      <c r="L71" s="29">
        <v>4</v>
      </c>
      <c r="M71" s="29">
        <v>0</v>
      </c>
      <c r="N71" s="12">
        <f t="shared" si="30"/>
        <v>0</v>
      </c>
      <c r="O71" s="12">
        <f t="shared" si="31"/>
        <v>0</v>
      </c>
      <c r="P71" s="12">
        <f t="shared" si="26"/>
        <v>0</v>
      </c>
      <c r="Q71" s="12">
        <f t="shared" si="27"/>
        <v>0</v>
      </c>
      <c r="R71" s="32">
        <f>+P71+1814326</f>
        <v>1814326</v>
      </c>
      <c r="S71" s="12">
        <f t="shared" si="32"/>
        <v>0</v>
      </c>
    </row>
    <row r="72" spans="1:20" ht="14.4" x14ac:dyDescent="0.3">
      <c r="A72" s="7" t="s">
        <v>176</v>
      </c>
      <c r="B72" s="59">
        <v>2250415</v>
      </c>
      <c r="C72" s="27">
        <v>41076</v>
      </c>
      <c r="D72" s="28">
        <v>1.045148</v>
      </c>
      <c r="E72" s="29">
        <v>4</v>
      </c>
      <c r="F72" s="29">
        <v>0</v>
      </c>
      <c r="G72" s="44">
        <v>0</v>
      </c>
      <c r="H72" s="12">
        <f t="shared" si="28"/>
        <v>0</v>
      </c>
      <c r="I72" s="12">
        <f t="shared" si="25"/>
        <v>0</v>
      </c>
      <c r="J72" s="31">
        <f>+I72+2139698</f>
        <v>2139698</v>
      </c>
      <c r="K72" s="12">
        <f t="shared" si="29"/>
        <v>0</v>
      </c>
      <c r="L72" s="29">
        <v>4</v>
      </c>
      <c r="M72" s="29">
        <v>0</v>
      </c>
      <c r="N72" s="12">
        <f t="shared" si="30"/>
        <v>0</v>
      </c>
      <c r="O72" s="12">
        <f t="shared" si="31"/>
        <v>0</v>
      </c>
      <c r="P72" s="12">
        <f t="shared" si="26"/>
        <v>0</v>
      </c>
      <c r="Q72" s="12">
        <f t="shared" si="27"/>
        <v>0</v>
      </c>
      <c r="R72" s="32">
        <f>+P72+2139698</f>
        <v>2139698</v>
      </c>
      <c r="S72" s="12">
        <f t="shared" si="32"/>
        <v>0</v>
      </c>
    </row>
    <row r="73" spans="1:20" ht="15" customHeight="1" x14ac:dyDescent="0.3">
      <c r="A73" s="60" t="s">
        <v>177</v>
      </c>
      <c r="B73" s="61">
        <v>3743614</v>
      </c>
      <c r="C73" s="27">
        <v>41138</v>
      </c>
      <c r="D73" s="28">
        <v>1.045148</v>
      </c>
      <c r="E73" s="29">
        <v>4</v>
      </c>
      <c r="F73" s="29">
        <v>0</v>
      </c>
      <c r="G73" s="44">
        <v>0</v>
      </c>
      <c r="H73" s="12">
        <f t="shared" si="28"/>
        <v>0</v>
      </c>
      <c r="I73" s="12">
        <f t="shared" si="25"/>
        <v>0</v>
      </c>
      <c r="J73" s="31">
        <f>+I73+3559435</f>
        <v>3559435</v>
      </c>
      <c r="K73" s="12">
        <f t="shared" si="29"/>
        <v>0</v>
      </c>
      <c r="L73" s="29">
        <v>4</v>
      </c>
      <c r="M73" s="29">
        <v>0</v>
      </c>
      <c r="N73" s="12">
        <f t="shared" si="30"/>
        <v>0</v>
      </c>
      <c r="O73" s="12">
        <f t="shared" si="31"/>
        <v>0</v>
      </c>
      <c r="P73" s="12">
        <f t="shared" si="26"/>
        <v>0</v>
      </c>
      <c r="Q73" s="12">
        <f t="shared" si="27"/>
        <v>0</v>
      </c>
      <c r="R73" s="32">
        <f>+P73+3559435</f>
        <v>3559435</v>
      </c>
      <c r="S73" s="12">
        <f t="shared" si="32"/>
        <v>0</v>
      </c>
    </row>
    <row r="74" spans="1:20" ht="14.4" x14ac:dyDescent="0.3">
      <c r="A74" s="7" t="s">
        <v>178</v>
      </c>
      <c r="B74" s="50">
        <v>2548388</v>
      </c>
      <c r="C74" s="27">
        <v>41138</v>
      </c>
      <c r="D74" s="28">
        <v>1.045148</v>
      </c>
      <c r="E74" s="29">
        <v>4</v>
      </c>
      <c r="F74" s="29">
        <v>0</v>
      </c>
      <c r="G74" s="44">
        <v>0</v>
      </c>
      <c r="H74" s="12">
        <f t="shared" si="28"/>
        <v>0</v>
      </c>
      <c r="I74" s="12">
        <f t="shared" si="25"/>
        <v>0</v>
      </c>
      <c r="J74" s="31">
        <f>+I74+2423012</f>
        <v>2423012</v>
      </c>
      <c r="K74" s="12">
        <f t="shared" si="29"/>
        <v>0</v>
      </c>
      <c r="L74" s="29">
        <v>4</v>
      </c>
      <c r="M74" s="29">
        <v>0</v>
      </c>
      <c r="N74" s="12">
        <f t="shared" si="30"/>
        <v>0</v>
      </c>
      <c r="O74" s="12">
        <f t="shared" si="31"/>
        <v>0</v>
      </c>
      <c r="P74" s="12">
        <f t="shared" si="26"/>
        <v>0</v>
      </c>
      <c r="Q74" s="12">
        <f t="shared" si="27"/>
        <v>0</v>
      </c>
      <c r="R74" s="32">
        <f>+P74+2423012</f>
        <v>2423012</v>
      </c>
      <c r="S74" s="12">
        <f t="shared" si="32"/>
        <v>0</v>
      </c>
    </row>
    <row r="75" spans="1:20" ht="14.4" x14ac:dyDescent="0.3">
      <c r="A75" s="7" t="s">
        <v>179</v>
      </c>
      <c r="B75" s="50">
        <v>1005285</v>
      </c>
      <c r="C75" s="27">
        <v>41178</v>
      </c>
      <c r="D75" s="28">
        <v>1.045148</v>
      </c>
      <c r="E75" s="29">
        <v>4</v>
      </c>
      <c r="F75" s="29">
        <v>0</v>
      </c>
      <c r="G75" s="44">
        <v>0</v>
      </c>
      <c r="H75" s="12">
        <f t="shared" si="28"/>
        <v>0</v>
      </c>
      <c r="I75" s="12">
        <f t="shared" si="25"/>
        <v>0</v>
      </c>
      <c r="J75" s="31">
        <f>+I75+955826</f>
        <v>955826</v>
      </c>
      <c r="K75" s="12">
        <f t="shared" si="29"/>
        <v>0</v>
      </c>
      <c r="L75" s="29">
        <v>4</v>
      </c>
      <c r="M75" s="29">
        <v>0</v>
      </c>
      <c r="N75" s="12">
        <f t="shared" si="30"/>
        <v>0</v>
      </c>
      <c r="O75" s="12">
        <f t="shared" si="31"/>
        <v>0</v>
      </c>
      <c r="P75" s="12">
        <f t="shared" si="26"/>
        <v>0</v>
      </c>
      <c r="Q75" s="12">
        <f t="shared" si="27"/>
        <v>0</v>
      </c>
      <c r="R75" s="32">
        <f>+P75+955826</f>
        <v>955826</v>
      </c>
      <c r="S75" s="12">
        <f t="shared" si="32"/>
        <v>0</v>
      </c>
    </row>
    <row r="76" spans="1:20" ht="14.4" x14ac:dyDescent="0.3">
      <c r="A76" s="7" t="s">
        <v>180</v>
      </c>
      <c r="B76" s="50">
        <v>2018747</v>
      </c>
      <c r="C76" s="27">
        <v>41233</v>
      </c>
      <c r="D76" s="28">
        <v>1.045148</v>
      </c>
      <c r="E76" s="29">
        <v>4</v>
      </c>
      <c r="F76" s="29">
        <v>0</v>
      </c>
      <c r="G76" s="44">
        <v>0</v>
      </c>
      <c r="H76" s="12">
        <f t="shared" si="28"/>
        <v>0</v>
      </c>
      <c r="I76" s="12">
        <f t="shared" si="25"/>
        <v>0</v>
      </c>
      <c r="J76" s="31">
        <f>+I76+1919430</f>
        <v>1919430</v>
      </c>
      <c r="K76" s="12">
        <f t="shared" si="29"/>
        <v>0</v>
      </c>
      <c r="L76" s="29">
        <v>4</v>
      </c>
      <c r="M76" s="29">
        <v>0</v>
      </c>
      <c r="N76" s="12">
        <f t="shared" si="30"/>
        <v>0</v>
      </c>
      <c r="O76" s="12">
        <f t="shared" si="31"/>
        <v>0</v>
      </c>
      <c r="P76" s="12">
        <f t="shared" si="26"/>
        <v>0</v>
      </c>
      <c r="Q76" s="12">
        <f t="shared" si="27"/>
        <v>0</v>
      </c>
      <c r="R76" s="32">
        <f>+P76+1919430</f>
        <v>1919430</v>
      </c>
      <c r="S76" s="12">
        <f t="shared" si="32"/>
        <v>0</v>
      </c>
    </row>
    <row r="77" spans="1:20" ht="14.4" x14ac:dyDescent="0.3">
      <c r="A77" s="7" t="s">
        <v>181</v>
      </c>
      <c r="B77" s="50">
        <v>1472727</v>
      </c>
      <c r="C77" s="27">
        <v>41600</v>
      </c>
      <c r="D77" s="28">
        <v>1.045148</v>
      </c>
      <c r="E77" s="29">
        <v>4</v>
      </c>
      <c r="F77" s="29">
        <v>0</v>
      </c>
      <c r="G77" s="44">
        <v>462477</v>
      </c>
      <c r="H77" s="12">
        <f t="shared" si="28"/>
        <v>483356.91159599996</v>
      </c>
      <c r="I77" s="12">
        <f t="shared" si="25"/>
        <v>483356.91159599996</v>
      </c>
      <c r="J77" s="31">
        <f>+I77+846159</f>
        <v>1329515.911596</v>
      </c>
      <c r="K77" s="12">
        <f t="shared" si="29"/>
        <v>0</v>
      </c>
      <c r="L77" s="29">
        <v>4</v>
      </c>
      <c r="M77" s="29">
        <v>1</v>
      </c>
      <c r="N77" s="12">
        <f t="shared" si="30"/>
        <v>462477</v>
      </c>
      <c r="O77" s="12">
        <f>+N77*D77</f>
        <v>483356.91159599996</v>
      </c>
      <c r="P77" s="12">
        <f>O77/(M77+1)</f>
        <v>241678.45579799998</v>
      </c>
      <c r="Q77" s="12">
        <f>+I77-P77</f>
        <v>241678.45579799998</v>
      </c>
      <c r="R77" s="32">
        <f>+P77+846159</f>
        <v>1087837.4557980001</v>
      </c>
      <c r="S77" s="12">
        <f>+O77-P77</f>
        <v>241678.45579799998</v>
      </c>
    </row>
    <row r="78" spans="1:20" ht="14.4" x14ac:dyDescent="0.3">
      <c r="A78" s="7" t="s">
        <v>182</v>
      </c>
      <c r="B78" s="50">
        <v>1636364</v>
      </c>
      <c r="C78" s="27">
        <v>41912</v>
      </c>
      <c r="D78" s="28">
        <v>1.045148</v>
      </c>
      <c r="E78" s="29">
        <v>4</v>
      </c>
      <c r="F78" s="29">
        <v>1</v>
      </c>
      <c r="G78" s="44">
        <v>876629</v>
      </c>
      <c r="H78" s="12">
        <f t="shared" si="28"/>
        <v>916207.04609199998</v>
      </c>
      <c r="I78" s="12">
        <f t="shared" si="25"/>
        <v>458103.52304599999</v>
      </c>
      <c r="J78" s="31">
        <f>+I78</f>
        <v>458103.52304599999</v>
      </c>
      <c r="K78" s="12">
        <f t="shared" si="29"/>
        <v>458103.52304599999</v>
      </c>
      <c r="L78" s="29">
        <v>4</v>
      </c>
      <c r="M78" s="29">
        <v>2</v>
      </c>
      <c r="N78" s="12">
        <f t="shared" si="30"/>
        <v>876629</v>
      </c>
      <c r="O78" s="12">
        <f>+N78*D78</f>
        <v>916207.04609199998</v>
      </c>
      <c r="P78" s="12">
        <f>O78/(M78+1)</f>
        <v>305402.34869733331</v>
      </c>
      <c r="Q78" s="12">
        <f t="shared" si="27"/>
        <v>152701.17434866668</v>
      </c>
      <c r="R78" s="32">
        <f>+P78</f>
        <v>305402.34869733331</v>
      </c>
      <c r="S78" s="12">
        <f t="shared" si="32"/>
        <v>610804.69739466673</v>
      </c>
    </row>
    <row r="79" spans="1:20" ht="14.4" x14ac:dyDescent="0.3">
      <c r="A79" s="7" t="s">
        <v>183</v>
      </c>
      <c r="B79" s="50">
        <v>6670000</v>
      </c>
      <c r="C79" s="27">
        <v>42059</v>
      </c>
      <c r="D79" s="28">
        <v>1.045148</v>
      </c>
      <c r="E79" s="29">
        <v>4</v>
      </c>
      <c r="F79" s="29">
        <v>2</v>
      </c>
      <c r="G79" s="44">
        <v>5198698</v>
      </c>
      <c r="H79" s="12">
        <f t="shared" si="28"/>
        <v>5433408.8173040003</v>
      </c>
      <c r="I79" s="12">
        <f t="shared" si="25"/>
        <v>1811136.2724346668</v>
      </c>
      <c r="J79" s="31">
        <f>+I79</f>
        <v>1811136.2724346668</v>
      </c>
      <c r="K79" s="12">
        <f t="shared" si="29"/>
        <v>3622272.5448693335</v>
      </c>
      <c r="L79" s="29">
        <v>4</v>
      </c>
      <c r="M79" s="29">
        <v>3</v>
      </c>
      <c r="N79" s="12">
        <f t="shared" si="30"/>
        <v>5198698</v>
      </c>
      <c r="O79" s="12">
        <f>+N79*D79</f>
        <v>5433408.8173040003</v>
      </c>
      <c r="P79" s="12">
        <f>O79/(M79+1)</f>
        <v>1358352.2043260001</v>
      </c>
      <c r="Q79" s="12">
        <f t="shared" si="27"/>
        <v>452784.06810866669</v>
      </c>
      <c r="R79" s="32">
        <f>+P79+2343721</f>
        <v>3702073.2043260001</v>
      </c>
      <c r="S79" s="12">
        <f t="shared" si="32"/>
        <v>4075056.6129780002</v>
      </c>
    </row>
    <row r="80" spans="1:20" ht="14.4" x14ac:dyDescent="0.3">
      <c r="A80" s="15" t="s">
        <v>184</v>
      </c>
      <c r="B80" s="50">
        <v>14886258</v>
      </c>
      <c r="C80" s="27">
        <v>42086</v>
      </c>
      <c r="D80" s="28">
        <v>1.045148</v>
      </c>
      <c r="E80" s="29">
        <v>4</v>
      </c>
      <c r="F80" s="29">
        <v>2</v>
      </c>
      <c r="G80" s="44">
        <v>11602573</v>
      </c>
      <c r="H80" s="12">
        <f t="shared" si="28"/>
        <v>12126405.965803999</v>
      </c>
      <c r="I80" s="12">
        <f t="shared" si="25"/>
        <v>4042135.3219346665</v>
      </c>
      <c r="J80" s="31">
        <f>+I80</f>
        <v>4042135.3219346665</v>
      </c>
      <c r="K80" s="12">
        <f t="shared" si="29"/>
        <v>8084270.643869333</v>
      </c>
      <c r="L80" s="29">
        <v>4</v>
      </c>
      <c r="M80" s="29">
        <v>3</v>
      </c>
      <c r="N80" s="12">
        <f t="shared" si="30"/>
        <v>11602573</v>
      </c>
      <c r="O80" s="12">
        <f>+N80*D80</f>
        <v>12126405.965803999</v>
      </c>
      <c r="P80" s="12">
        <f>O80/(M80+1)</f>
        <v>3031601.4914509999</v>
      </c>
      <c r="Q80" s="12">
        <f t="shared" si="27"/>
        <v>1010533.8304836666</v>
      </c>
      <c r="R80" s="32">
        <f>+P80+4385394</f>
        <v>7416995.4914509999</v>
      </c>
      <c r="S80" s="12">
        <f t="shared" si="32"/>
        <v>9094804.4743530005</v>
      </c>
    </row>
    <row r="81" spans="1:20" s="1" customFormat="1" ht="14.4" x14ac:dyDescent="0.3">
      <c r="A81" s="51" t="s">
        <v>185</v>
      </c>
      <c r="B81" s="52">
        <f>SUM(B69:B80)</f>
        <v>43325939</v>
      </c>
      <c r="C81" s="53"/>
      <c r="D81" s="54"/>
      <c r="E81" s="55"/>
      <c r="F81" s="55"/>
      <c r="G81" s="56">
        <f>SUM(G69:G80)</f>
        <v>18140377</v>
      </c>
      <c r="H81" s="56">
        <f>SUM(H69:H80)</f>
        <v>18959378.740796</v>
      </c>
      <c r="I81" s="56">
        <f>SUM(I69:I80)</f>
        <v>6794732.0290113334</v>
      </c>
      <c r="J81" s="56">
        <f>SUM(J69:J80)</f>
        <v>25383415.029011335</v>
      </c>
      <c r="K81" s="56">
        <f>SUM(K69:K80)</f>
        <v>12164646.711784666</v>
      </c>
      <c r="L81" s="55"/>
      <c r="M81" s="55"/>
      <c r="N81" s="57">
        <f t="shared" ref="N81:S81" si="33">SUM(N69:N80)</f>
        <v>18140377</v>
      </c>
      <c r="O81" s="57">
        <f t="shared" si="33"/>
        <v>18959378.740796</v>
      </c>
      <c r="P81" s="57">
        <f t="shared" si="33"/>
        <v>4937034.5002723336</v>
      </c>
      <c r="Q81" s="57">
        <f t="shared" si="33"/>
        <v>1857697.528739</v>
      </c>
      <c r="R81" s="57">
        <f t="shared" si="33"/>
        <v>30254832.500272334</v>
      </c>
      <c r="S81" s="57">
        <f t="shared" si="33"/>
        <v>14022344.240523666</v>
      </c>
      <c r="T81" s="58">
        <f>+H81-G81</f>
        <v>819001.74079599977</v>
      </c>
    </row>
    <row r="82" spans="1:20" x14ac:dyDescent="0.3">
      <c r="A82" s="877" t="s">
        <v>186</v>
      </c>
      <c r="B82" s="878"/>
      <c r="C82" s="878"/>
      <c r="D82" s="878"/>
      <c r="E82" s="878"/>
      <c r="F82" s="878"/>
      <c r="G82" s="878"/>
      <c r="H82" s="878"/>
      <c r="I82" s="878"/>
      <c r="J82" s="878"/>
      <c r="K82" s="878"/>
      <c r="L82" s="878"/>
      <c r="M82" s="878"/>
      <c r="N82" s="878"/>
      <c r="O82" s="878"/>
      <c r="P82" s="878"/>
      <c r="Q82" s="878"/>
      <c r="R82" s="878"/>
      <c r="S82" s="879"/>
    </row>
    <row r="83" spans="1:20" ht="14.4" x14ac:dyDescent="0.3">
      <c r="A83" s="7" t="s">
        <v>187</v>
      </c>
      <c r="B83" s="59">
        <v>1681818</v>
      </c>
      <c r="C83" s="27">
        <v>40933</v>
      </c>
      <c r="D83" s="28">
        <v>1.045148</v>
      </c>
      <c r="E83" s="29">
        <v>5</v>
      </c>
      <c r="F83" s="29">
        <v>0</v>
      </c>
      <c r="G83" s="44">
        <v>394519</v>
      </c>
      <c r="H83" s="12">
        <f>+G83*D83</f>
        <v>412330.74381199997</v>
      </c>
      <c r="I83" s="12">
        <f>H83/(F83+1)</f>
        <v>412330.74381199997</v>
      </c>
      <c r="J83" s="31">
        <f>+I83+2419519</f>
        <v>2831849.7438119999</v>
      </c>
      <c r="K83" s="12">
        <f>+H83-I83</f>
        <v>0</v>
      </c>
      <c r="L83" s="29">
        <v>5</v>
      </c>
      <c r="M83" s="29">
        <v>1</v>
      </c>
      <c r="N83" s="12">
        <f>+G83</f>
        <v>394519</v>
      </c>
      <c r="O83" s="12">
        <f>+N83*D83</f>
        <v>412330.74381199997</v>
      </c>
      <c r="P83" s="12">
        <f>O83/(M83+1)</f>
        <v>206165.37190599999</v>
      </c>
      <c r="Q83" s="12">
        <f>+I83-P83</f>
        <v>206165.37190599999</v>
      </c>
      <c r="R83" s="32">
        <f>+P83+338140</f>
        <v>544305.37190599996</v>
      </c>
      <c r="S83" s="12">
        <f>+O83-P83</f>
        <v>206165.37190599999</v>
      </c>
    </row>
    <row r="84" spans="1:20" ht="14.4" x14ac:dyDescent="0.3">
      <c r="A84" s="7" t="s">
        <v>188</v>
      </c>
      <c r="B84" s="59">
        <v>1454546</v>
      </c>
      <c r="C84" s="27">
        <v>41088</v>
      </c>
      <c r="D84" s="28">
        <v>1.045148</v>
      </c>
      <c r="E84" s="29">
        <v>5</v>
      </c>
      <c r="F84" s="29">
        <v>0</v>
      </c>
      <c r="G84" s="44">
        <v>382055</v>
      </c>
      <c r="H84" s="12">
        <f>+G84*D84</f>
        <v>399304.01913999999</v>
      </c>
      <c r="I84" s="12">
        <f>H84/(F84+1)</f>
        <v>399304.01913999999</v>
      </c>
      <c r="J84" s="31">
        <f>+I84+1421962</f>
        <v>1821266.01914</v>
      </c>
      <c r="K84" s="12">
        <f>+H84-I84</f>
        <v>0</v>
      </c>
      <c r="L84" s="29">
        <v>5</v>
      </c>
      <c r="M84" s="29">
        <v>1</v>
      </c>
      <c r="N84" s="12">
        <f>+G84</f>
        <v>382055</v>
      </c>
      <c r="O84" s="12">
        <f>+N84*D84</f>
        <v>399304.01913999999</v>
      </c>
      <c r="P84" s="12">
        <f>O84/(M84+1)</f>
        <v>199652.00956999999</v>
      </c>
      <c r="Q84" s="12">
        <f>+I84-P84</f>
        <v>199652.00956999999</v>
      </c>
      <c r="R84" s="32">
        <f>+P84+151578</f>
        <v>351230.00956999999</v>
      </c>
      <c r="S84" s="12">
        <f>+O84-P84</f>
        <v>199652.00956999999</v>
      </c>
    </row>
    <row r="85" spans="1:20" s="1" customFormat="1" ht="14.4" x14ac:dyDescent="0.3">
      <c r="A85" s="51" t="s">
        <v>189</v>
      </c>
      <c r="B85" s="52">
        <f>SUM(B83:B84)</f>
        <v>3136364</v>
      </c>
      <c r="C85" s="53"/>
      <c r="D85" s="54"/>
      <c r="E85" s="55"/>
      <c r="F85" s="55"/>
      <c r="G85" s="56">
        <f>SUM(G83:G84)</f>
        <v>776574</v>
      </c>
      <c r="H85" s="56">
        <f>SUM(H83:H84)</f>
        <v>811634.7629519999</v>
      </c>
      <c r="I85" s="56">
        <f>SUM(I83:I84)</f>
        <v>811634.7629519999</v>
      </c>
      <c r="J85" s="56">
        <f>SUM(J83:J84)</f>
        <v>4653115.7629519999</v>
      </c>
      <c r="K85" s="56">
        <f>SUM(K83:K84)</f>
        <v>0</v>
      </c>
      <c r="L85" s="55"/>
      <c r="M85" s="55"/>
      <c r="N85" s="57">
        <f t="shared" ref="N85:S85" si="34">SUM(N83:N84)</f>
        <v>776574</v>
      </c>
      <c r="O85" s="57">
        <f t="shared" si="34"/>
        <v>811634.7629519999</v>
      </c>
      <c r="P85" s="57">
        <f t="shared" si="34"/>
        <v>405817.38147599995</v>
      </c>
      <c r="Q85" s="57">
        <f t="shared" si="34"/>
        <v>405817.38147599995</v>
      </c>
      <c r="R85" s="57">
        <f t="shared" si="34"/>
        <v>895535.38147599995</v>
      </c>
      <c r="S85" s="57">
        <f t="shared" si="34"/>
        <v>405817.38147599995</v>
      </c>
      <c r="T85" s="58">
        <f>+H85-G85</f>
        <v>35060.762951999903</v>
      </c>
    </row>
    <row r="86" spans="1:20" x14ac:dyDescent="0.3">
      <c r="A86" s="877" t="s">
        <v>190</v>
      </c>
      <c r="B86" s="878"/>
      <c r="C86" s="878"/>
      <c r="D86" s="878"/>
      <c r="E86" s="878"/>
      <c r="F86" s="878"/>
      <c r="G86" s="878"/>
      <c r="H86" s="878"/>
      <c r="I86" s="878"/>
      <c r="J86" s="878"/>
      <c r="K86" s="878"/>
      <c r="L86" s="878"/>
      <c r="M86" s="878"/>
      <c r="N86" s="878"/>
      <c r="O86" s="878"/>
      <c r="P86" s="878"/>
      <c r="Q86" s="878"/>
      <c r="R86" s="878"/>
      <c r="S86" s="879"/>
    </row>
    <row r="87" spans="1:20" ht="14.4" x14ac:dyDescent="0.3">
      <c r="A87" s="7" t="s">
        <v>191</v>
      </c>
      <c r="B87" s="59">
        <v>925160000</v>
      </c>
      <c r="C87" s="27">
        <v>41010</v>
      </c>
      <c r="D87" s="28">
        <v>1.045148</v>
      </c>
      <c r="E87" s="29"/>
      <c r="F87" s="29"/>
      <c r="G87" s="44">
        <v>2062515500</v>
      </c>
      <c r="H87" s="12">
        <f>+G87*D87</f>
        <v>2155633949.7940001</v>
      </c>
      <c r="I87" s="12">
        <f>H87/(F87+1)</f>
        <v>2155633949.7940001</v>
      </c>
      <c r="J87" s="31"/>
      <c r="K87" s="12">
        <f>+H87-I87</f>
        <v>0</v>
      </c>
      <c r="L87" s="29"/>
      <c r="M87" s="29"/>
      <c r="N87" s="12">
        <v>2143407358</v>
      </c>
      <c r="O87" s="12">
        <f>+N87*D87</f>
        <v>2240177913.398984</v>
      </c>
      <c r="P87" s="12"/>
      <c r="Q87" s="12">
        <f>+I87-P87</f>
        <v>2155633949.7940001</v>
      </c>
      <c r="R87" s="32"/>
      <c r="S87" s="12">
        <f>+O87-P87</f>
        <v>2240177913.398984</v>
      </c>
    </row>
    <row r="88" spans="1:20" ht="14.4" x14ac:dyDescent="0.3">
      <c r="A88" s="62" t="s">
        <v>192</v>
      </c>
      <c r="B88" s="63">
        <v>448105614</v>
      </c>
      <c r="C88" s="64">
        <v>43099</v>
      </c>
      <c r="D88" s="28">
        <v>1.045148</v>
      </c>
      <c r="E88" s="65"/>
      <c r="F88" s="65"/>
      <c r="G88" s="66">
        <f>+B88</f>
        <v>448105614</v>
      </c>
      <c r="H88" s="12">
        <f>+G88*D88</f>
        <v>468336686.26087201</v>
      </c>
      <c r="I88" s="12">
        <f>H88/(F88+1)</f>
        <v>468336686.26087201</v>
      </c>
      <c r="J88" s="67"/>
      <c r="K88" s="68"/>
      <c r="L88" s="65"/>
      <c r="M88" s="65"/>
      <c r="N88" s="12">
        <f>+G88</f>
        <v>448105614</v>
      </c>
      <c r="O88" s="12">
        <f>+N88*D88</f>
        <v>468336686.26087201</v>
      </c>
      <c r="P88" s="69"/>
      <c r="Q88" s="12">
        <f>+I88-P88</f>
        <v>468336686.26087201</v>
      </c>
      <c r="R88" s="70"/>
      <c r="S88" s="12">
        <f>+O88-P88</f>
        <v>468336686.26087201</v>
      </c>
    </row>
    <row r="89" spans="1:20" s="1" customFormat="1" ht="14.4" x14ac:dyDescent="0.3">
      <c r="A89" s="51" t="s">
        <v>193</v>
      </c>
      <c r="B89" s="52">
        <f>SUM(B87:B88)</f>
        <v>1373265614</v>
      </c>
      <c r="C89" s="53"/>
      <c r="D89" s="54"/>
      <c r="E89" s="55"/>
      <c r="F89" s="55"/>
      <c r="G89" s="56">
        <f>SUM(G87:G88)</f>
        <v>2510621114</v>
      </c>
      <c r="H89" s="56">
        <f>SUM(H87:H88)</f>
        <v>2623970636.054872</v>
      </c>
      <c r="I89" s="56">
        <f>SUM(I87:I88)</f>
        <v>2623970636.054872</v>
      </c>
      <c r="J89" s="56">
        <f>SUM(J87:J87)</f>
        <v>0</v>
      </c>
      <c r="K89" s="56">
        <f>SUM(K87:K87)</f>
        <v>0</v>
      </c>
      <c r="L89" s="55"/>
      <c r="M89" s="55"/>
      <c r="N89" s="57">
        <f>SUM(N87:N88)</f>
        <v>2591512972</v>
      </c>
      <c r="O89" s="57">
        <f>SUM(O87:O88)</f>
        <v>2708514599.6598558</v>
      </c>
      <c r="P89" s="57">
        <f>SUM(P87:P87)</f>
        <v>0</v>
      </c>
      <c r="Q89" s="57">
        <f>SUM(Q87:Q88)</f>
        <v>2623970636.054872</v>
      </c>
      <c r="R89" s="57">
        <f>SUM(R87:R87)</f>
        <v>0</v>
      </c>
      <c r="S89" s="57">
        <f>SUM(S87:S88)</f>
        <v>2708514599.6598558</v>
      </c>
      <c r="T89" s="58">
        <f>+H89-G89</f>
        <v>113349522.05487204</v>
      </c>
    </row>
    <row r="90" spans="1:20" x14ac:dyDescent="0.3">
      <c r="A90" s="877" t="s">
        <v>194</v>
      </c>
      <c r="B90" s="878"/>
      <c r="C90" s="878"/>
      <c r="D90" s="878"/>
      <c r="E90" s="878"/>
      <c r="F90" s="878"/>
      <c r="G90" s="878"/>
      <c r="H90" s="878"/>
      <c r="I90" s="878"/>
      <c r="J90" s="878"/>
      <c r="K90" s="878"/>
      <c r="L90" s="878"/>
      <c r="M90" s="878"/>
      <c r="N90" s="878"/>
      <c r="O90" s="878"/>
      <c r="P90" s="878"/>
      <c r="Q90" s="878"/>
      <c r="R90" s="878"/>
      <c r="S90" s="879"/>
    </row>
    <row r="91" spans="1:20" ht="14.4" x14ac:dyDescent="0.3">
      <c r="A91" s="7" t="s">
        <v>194</v>
      </c>
      <c r="B91" s="59">
        <v>74734928</v>
      </c>
      <c r="C91" s="27">
        <v>41394</v>
      </c>
      <c r="D91" s="28">
        <v>1.045148</v>
      </c>
      <c r="E91" s="29">
        <v>5</v>
      </c>
      <c r="F91" s="29">
        <v>2</v>
      </c>
      <c r="G91" s="44">
        <v>37550152</v>
      </c>
      <c r="H91" s="12">
        <f>+G91*D91</f>
        <v>39245466.262496002</v>
      </c>
      <c r="I91" s="12">
        <f>H91/(F91+1)</f>
        <v>13081822.087498667</v>
      </c>
      <c r="J91" s="31">
        <f>+I91+28092971</f>
        <v>41174793.087498665</v>
      </c>
      <c r="K91" s="12">
        <f>+H91-I91</f>
        <v>26163644.174997337</v>
      </c>
      <c r="L91" s="29">
        <v>5</v>
      </c>
      <c r="M91" s="29">
        <v>3</v>
      </c>
      <c r="N91" s="12">
        <f>+G91</f>
        <v>37550152</v>
      </c>
      <c r="O91" s="12">
        <f>+N91*D91</f>
        <v>39245466.262496002</v>
      </c>
      <c r="P91" s="12">
        <f>O91/(M91+1)</f>
        <v>9811366.5656240005</v>
      </c>
      <c r="Q91" s="12">
        <f>+I91-P91</f>
        <v>3270455.5218746662</v>
      </c>
      <c r="R91" s="32">
        <f>+P91+15576254</f>
        <v>25387620.565623999</v>
      </c>
      <c r="S91" s="12">
        <f>+O91-P91</f>
        <v>29434099.696872003</v>
      </c>
    </row>
    <row r="92" spans="1:20" s="1" customFormat="1" ht="14.4" x14ac:dyDescent="0.3">
      <c r="A92" s="51" t="s">
        <v>193</v>
      </c>
      <c r="B92" s="52">
        <f>SUM(B91:B91)</f>
        <v>74734928</v>
      </c>
      <c r="C92" s="53"/>
      <c r="D92" s="54"/>
      <c r="E92" s="55"/>
      <c r="F92" s="55"/>
      <c r="G92" s="56">
        <f>SUM(G91:G91)</f>
        <v>37550152</v>
      </c>
      <c r="H92" s="56">
        <f>SUM(H91:H91)</f>
        <v>39245466.262496002</v>
      </c>
      <c r="I92" s="56">
        <f>SUM(I91:I91)</f>
        <v>13081822.087498667</v>
      </c>
      <c r="J92" s="56">
        <f>SUM(J91:J91)</f>
        <v>41174793.087498665</v>
      </c>
      <c r="K92" s="56">
        <f>SUM(K91:K91)</f>
        <v>26163644.174997337</v>
      </c>
      <c r="L92" s="55"/>
      <c r="M92" s="55"/>
      <c r="N92" s="57">
        <f t="shared" ref="N92:S92" si="35">SUM(N91:N91)</f>
        <v>37550152</v>
      </c>
      <c r="O92" s="57">
        <f t="shared" si="35"/>
        <v>39245466.262496002</v>
      </c>
      <c r="P92" s="57">
        <f t="shared" si="35"/>
        <v>9811366.5656240005</v>
      </c>
      <c r="Q92" s="57">
        <f t="shared" si="35"/>
        <v>3270455.5218746662</v>
      </c>
      <c r="R92" s="57">
        <f t="shared" si="35"/>
        <v>25387620.565623999</v>
      </c>
      <c r="S92" s="57">
        <f t="shared" si="35"/>
        <v>29434099.696872003</v>
      </c>
      <c r="T92" s="58">
        <f>+H92-G92</f>
        <v>1695314.262496002</v>
      </c>
    </row>
    <row r="93" spans="1:20" x14ac:dyDescent="0.3">
      <c r="A93" s="877" t="s">
        <v>195</v>
      </c>
      <c r="B93" s="878"/>
      <c r="C93" s="878"/>
      <c r="D93" s="878"/>
      <c r="E93" s="878"/>
      <c r="F93" s="878"/>
      <c r="G93" s="878"/>
      <c r="H93" s="878"/>
      <c r="I93" s="878"/>
      <c r="J93" s="878"/>
      <c r="K93" s="878"/>
      <c r="L93" s="878"/>
      <c r="M93" s="878"/>
      <c r="N93" s="878"/>
      <c r="O93" s="878"/>
      <c r="P93" s="878"/>
      <c r="Q93" s="878"/>
      <c r="R93" s="878"/>
      <c r="S93" s="879"/>
    </row>
    <row r="94" spans="1:20" ht="14.4" x14ac:dyDescent="0.3">
      <c r="A94" s="71" t="s">
        <v>195</v>
      </c>
      <c r="B94" s="32">
        <v>158325726</v>
      </c>
      <c r="C94" s="27">
        <v>40522</v>
      </c>
      <c r="D94" s="28">
        <v>1.045148</v>
      </c>
      <c r="E94" s="29"/>
      <c r="F94" s="29"/>
      <c r="G94" s="44">
        <v>0</v>
      </c>
      <c r="H94" s="12">
        <f>G94*D94</f>
        <v>0</v>
      </c>
      <c r="I94" s="12">
        <f>H94/(F94+1)</f>
        <v>0</v>
      </c>
      <c r="J94" s="31">
        <v>0</v>
      </c>
      <c r="K94" s="12">
        <f>H94-I94</f>
        <v>0</v>
      </c>
      <c r="L94" s="29"/>
      <c r="M94" s="29"/>
      <c r="N94" s="12">
        <f>+G94</f>
        <v>0</v>
      </c>
      <c r="O94" s="12">
        <f>N94*D94</f>
        <v>0</v>
      </c>
      <c r="P94" s="12">
        <f>O94/(M94+1)</f>
        <v>0</v>
      </c>
      <c r="Q94" s="12">
        <f>+I94-P94</f>
        <v>0</v>
      </c>
      <c r="R94" s="32">
        <v>0</v>
      </c>
      <c r="S94" s="12">
        <f>O94-P94</f>
        <v>0</v>
      </c>
    </row>
    <row r="95" spans="1:20" ht="14.4" x14ac:dyDescent="0.3">
      <c r="A95" s="7" t="s">
        <v>196</v>
      </c>
      <c r="B95" s="59">
        <v>2090909</v>
      </c>
      <c r="C95" s="27">
        <v>42124</v>
      </c>
      <c r="D95" s="28">
        <v>1.045148</v>
      </c>
      <c r="E95" s="29"/>
      <c r="F95" s="29"/>
      <c r="G95" s="44">
        <v>0</v>
      </c>
      <c r="H95" s="12">
        <f>+G95*D95</f>
        <v>0</v>
      </c>
      <c r="I95" s="12">
        <f>H95/(F95+1)</f>
        <v>0</v>
      </c>
      <c r="J95" s="31"/>
      <c r="K95" s="12">
        <f>+H95-I95</f>
        <v>0</v>
      </c>
      <c r="L95" s="29"/>
      <c r="M95" s="29"/>
      <c r="N95" s="12">
        <f>+G95</f>
        <v>0</v>
      </c>
      <c r="O95" s="12">
        <f>+N95*D95</f>
        <v>0</v>
      </c>
      <c r="P95" s="12">
        <f>O95/(M95+1)</f>
        <v>0</v>
      </c>
      <c r="Q95" s="12">
        <f>+I95-P95</f>
        <v>0</v>
      </c>
      <c r="R95" s="32"/>
      <c r="S95" s="12">
        <f>+O95-P95</f>
        <v>0</v>
      </c>
    </row>
    <row r="96" spans="1:20" s="1" customFormat="1" ht="15" thickBot="1" x14ac:dyDescent="0.35">
      <c r="A96" s="51" t="s">
        <v>193</v>
      </c>
      <c r="B96" s="52">
        <f>SUM(B94:B95)</f>
        <v>160416635</v>
      </c>
      <c r="C96" s="53"/>
      <c r="D96" s="54"/>
      <c r="E96" s="55"/>
      <c r="F96" s="55"/>
      <c r="G96" s="56">
        <f>SUM(G94:G95)</f>
        <v>0</v>
      </c>
      <c r="H96" s="56">
        <f>SUM(H94:H95)</f>
        <v>0</v>
      </c>
      <c r="I96" s="56">
        <f>SUM(I94:I95)</f>
        <v>0</v>
      </c>
      <c r="J96" s="56">
        <f>SUM(J94:J95)</f>
        <v>0</v>
      </c>
      <c r="K96" s="56">
        <f>SUM(K94:K95)</f>
        <v>0</v>
      </c>
      <c r="L96" s="55"/>
      <c r="M96" s="55"/>
      <c r="N96" s="57">
        <f t="shared" ref="N96:S96" si="36">SUM(N94:N95)</f>
        <v>0</v>
      </c>
      <c r="O96" s="57">
        <f t="shared" si="36"/>
        <v>0</v>
      </c>
      <c r="P96" s="57">
        <f t="shared" si="36"/>
        <v>0</v>
      </c>
      <c r="Q96" s="57">
        <f t="shared" si="36"/>
        <v>0</v>
      </c>
      <c r="R96" s="57">
        <f t="shared" si="36"/>
        <v>0</v>
      </c>
      <c r="S96" s="57">
        <f t="shared" si="36"/>
        <v>0</v>
      </c>
    </row>
    <row r="97" spans="1:19" s="1" customFormat="1" ht="15" thickBot="1" x14ac:dyDescent="0.35">
      <c r="A97" s="72" t="s">
        <v>197</v>
      </c>
      <c r="B97" s="73">
        <f>+B21+B57+B67+B81+B85+B89+B92+B96</f>
        <v>2923982172</v>
      </c>
      <c r="C97" s="73"/>
      <c r="D97" s="73"/>
      <c r="E97" s="73"/>
      <c r="F97" s="73"/>
      <c r="G97" s="73">
        <f>+G21+G57+G67+G81+G85+G89+G92</f>
        <v>3616058763</v>
      </c>
      <c r="H97" s="73">
        <f>+H21+H57+H81+H85+H89+H92</f>
        <v>3745669850.1876678</v>
      </c>
      <c r="I97" s="73">
        <f>+I21+I57+I67+I81+I85+I89+I92</f>
        <v>3507289699.2801695</v>
      </c>
      <c r="J97" s="73">
        <f>+J21+J57+J67+J81+J85+J92</f>
        <v>1144559182.2252975</v>
      </c>
      <c r="K97" s="73">
        <f>+K21+K57+K67+K81+K85+K92</f>
        <v>270969613.03495479</v>
      </c>
      <c r="L97" s="73"/>
      <c r="M97" s="73"/>
      <c r="N97" s="73">
        <f>+N21+N57+N67+N81+N85+N89+N92</f>
        <v>3696950621</v>
      </c>
      <c r="O97" s="73">
        <f>+O21+O57+O67+O81+O85+O89+O92</f>
        <v>3863860547.6369081</v>
      </c>
      <c r="P97" s="73">
        <f>+P21+P57+P67+P81+P85+P89+P92</f>
        <v>128670737.86688919</v>
      </c>
      <c r="Q97" s="73">
        <f>+Q57</f>
        <v>0</v>
      </c>
      <c r="R97" s="73">
        <f>+R21+R57+R67+R81+R85+R92</f>
        <v>323111227.86688918</v>
      </c>
      <c r="S97" s="73">
        <f>+S21+S57+S81+S85+S92</f>
        <v>1001788521.4035819</v>
      </c>
    </row>
    <row r="102" spans="1:19" x14ac:dyDescent="0.3">
      <c r="A102" s="74"/>
      <c r="B102" s="75"/>
      <c r="I102" s="76"/>
      <c r="J102" s="76"/>
      <c r="K102" s="76"/>
    </row>
    <row r="103" spans="1:19" x14ac:dyDescent="0.3">
      <c r="A103" s="880" t="s">
        <v>198</v>
      </c>
      <c r="B103" s="880"/>
      <c r="I103" s="880" t="s">
        <v>199</v>
      </c>
      <c r="J103" s="880"/>
      <c r="K103" s="880"/>
      <c r="Q103" s="881" t="s">
        <v>200</v>
      </c>
      <c r="R103" s="881"/>
      <c r="S103" s="881"/>
    </row>
    <row r="107" spans="1:19" x14ac:dyDescent="0.3">
      <c r="A107" s="84" t="s">
        <v>317</v>
      </c>
      <c r="B107" s="83"/>
      <c r="C107" s="82"/>
      <c r="D107" s="82"/>
      <c r="E107" s="82"/>
      <c r="F107" s="82"/>
      <c r="G107" s="82"/>
      <c r="H107" s="82"/>
      <c r="I107" s="82"/>
    </row>
  </sheetData>
  <mergeCells count="44">
    <mergeCell ref="A1:P1"/>
    <mergeCell ref="A2:S2"/>
    <mergeCell ref="A4:F4"/>
    <mergeCell ref="G4:K4"/>
    <mergeCell ref="L4:S4"/>
    <mergeCell ref="P5:S5"/>
    <mergeCell ref="A6:D6"/>
    <mergeCell ref="E6:F6"/>
    <mergeCell ref="G6:H6"/>
    <mergeCell ref="I6:K6"/>
    <mergeCell ref="L6:O6"/>
    <mergeCell ref="P6:S6"/>
    <mergeCell ref="A5:D5"/>
    <mergeCell ref="E5:F5"/>
    <mergeCell ref="G5:H5"/>
    <mergeCell ref="I5:K5"/>
    <mergeCell ref="L5:O5"/>
    <mergeCell ref="A7:E7"/>
    <mergeCell ref="F7:S7"/>
    <mergeCell ref="A8:B8"/>
    <mergeCell ref="C8:E8"/>
    <mergeCell ref="F8:K8"/>
    <mergeCell ref="L8:S8"/>
    <mergeCell ref="A86:S86"/>
    <mergeCell ref="A9:B9"/>
    <mergeCell ref="C9:E9"/>
    <mergeCell ref="F9:K9"/>
    <mergeCell ref="L9:S9"/>
    <mergeCell ref="A10:A11"/>
    <mergeCell ref="B10:B11"/>
    <mergeCell ref="C10:C11"/>
    <mergeCell ref="D10:D11"/>
    <mergeCell ref="E10:K10"/>
    <mergeCell ref="L10:S10"/>
    <mergeCell ref="A12:S12"/>
    <mergeCell ref="A22:S22"/>
    <mergeCell ref="A58:S58"/>
    <mergeCell ref="A68:S68"/>
    <mergeCell ref="A82:S82"/>
    <mergeCell ref="A90:S90"/>
    <mergeCell ref="A93:S93"/>
    <mergeCell ref="A103:B103"/>
    <mergeCell ref="I103:K103"/>
    <mergeCell ref="Q103:S103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BOC856yzGlB7151bRdfXnPLEAM0=</DigestValue>
    </Reference>
    <Reference URI="#idOfficeObject" Type="http://www.w3.org/2000/09/xmldsig#Object">
      <DigestMethod Algorithm="http://www.w3.org/2000/09/xmldsig#sha1"/>
      <DigestValue>Q113z1me4GQL9ryqvx5RWFzmhkU=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NaYArOhj6PdT/0VmwEOayNQPdGM=</DigestValue>
    </Reference>
    <Reference URI="#idValidSigLnImg" Type="http://www.w3.org/2000/09/xmldsig#Object">
      <DigestMethod Algorithm="http://www.w3.org/2000/09/xmldsig#sha1"/>
      <DigestValue>oTcFR6yXbYAzF/bO6p6aBYvdd0Q=</DigestValue>
    </Reference>
    <Reference URI="#idInvalidSigLnImg" Type="http://www.w3.org/2000/09/xmldsig#Object">
      <DigestMethod Algorithm="http://www.w3.org/2000/09/xmldsig#sha1"/>
      <DigestValue>t/r++mTM6mx+fD68aQQdKXgGTt8=</DigestValue>
    </Reference>
  </SignedInfo>
  <SignatureValue>Lpam4CGMPKFdHTJcM56bcg8MbxzL0/HTE7t/3n5ElHVSz/ACghovL5L9mn0jBrJA1XO/8Xz4GO8d
ZYhCJb00cueb8bi1sHsYx/NniaY4bTvN2tVp/zV1GRrBu/FTCbV5ci3C4pvrdt/D+KbemkAEXQ/v
h6Ppvl35j85MAbqRb2rsj7lNTLAyiz0fVimhjo2GQ5f+HVS6BrJw2oj3sBEP2kkGu6agzdGUxdYK
HRVA8d5J92/lmcedFJgkvv+nRuYq6sU6Wjx5qtegkT69D2if3sDWKD7p7hHPrVNgyUNHa/rYoZWM
zrgaGIf3h5iEYxE14/thKaL2MT0H5Ny+edGq7w==</SignatureValue>
  <KeyInfo>
    <X509Data>
      <X509Certificate>MIIIADCCBeigAwIBAgIIEddQYrPIBhkwDQYJKoZIhvcNAQELBQAwWzEXMBUGA1UEBRMOUlVDIDgw
MDUwMTcyLTExGjAYBgNVBAMTEUNBLURPQ1VNRU5UQSBTLkEuMRcwFQYDVQQKEw5ET0NVTUVOVEEg
Uy5BLjELMAkGA1UEBhMCUFkwHhcNMTkwMzIwMTYzNDQ2WhcNMjEwMzE5MTY0NDQ2WjCBozELMAkG
A1UEBhMCUFkxGDAWBgNVBAQMD1NFQUxMIE1FTEdBUkVKTzESMBAGA1UEBRMJQ0kzMDI1ODcyMRQw
EgYDVQQqDAtQRURSTyBQQUJMTzEXMBUGA1UECgwOUEVSU09OQSBGSVNJQ0ExETAPBgNVBAsMCEZJ
Uk1BIEYyMSQwIgYDVQQDDBtQRURSTyBQQUJMTyBTRUFMTCBNRUxHQVJFSk8wggEiMA0GCSqGSIb3
DQEBAQUAA4IBDwAwggEKAoIBAQDeiyRZEnMhy/m6WelGIKhJN2Y1atkJ+zpaxXcSIQmxcKGvOuby
gd6gQhB3KBwSvKUb2t2bWqUmnlRfz2MtBv3+Tte+yBf/tQid6FU4aJhPId75sA5IjPoTU81R5rhb
DHDnbO6jl0B7Z/rxT8V7ecAXO6CI3bcKngeClQrs174mhpaPlJ7J6hNk4Xa4dX0aVcr0+LaKtITj
mnosibq/OJ8mJEwyjkt2i9++F9Op6tb8A3VoZJeG/jt5H/Sg4Un25jdK2zJLGT/4aiYzQiBdMWXx
ClKzp6yZLUmHZ0r0mLcEow26bhgEm+jhYIyLJKLN1a0ndfTc19Kn0PefnynB6xRTAgMBAAGjggN9
MIIDeTAMBgNVHRMBAf8EAjAAMA4GA1UdDwEB/wQEAwIF4DAqBgNVHSUBAf8EIDAeBggrBgEFBQcD
AQYIKwYBBQUHAwIGCCsGAQUFBwMEMB0GA1UdDgQWBBSc22oP4yXogKvL1eMRkmf0vuLEOjCBlgYI
KwYBBQUHAQEEgYkwgYYwOQYIKwYBBQUHMAGGLWh0dHA6Ly93d3cuZG9jdW1lbnRhLmNvbS5weS9m
aXJtYWRpZ2l0YWwvb3NjcDBJBggrBgEFBQcwAoY9aHR0cHM6Ly93d3cuZG9jdW1lbnRhLmNvbS5w
eS9maXJtYWRpZ2l0YWwvZGVzY2FyZ2FzL2NhZG9jLmNydDAfBgNVHSMEGDAWgBRAJqwmXGKPxvUC
VOSNwRom1u6lsjBPBgNVHR8ESDBGMESgQqBAhj5odHRwczovL3d3dy5kb2N1bWVudGEuY29tLnB5
L2Zpcm1hZGlnaXRhbC9kZXNjYXJnYXMvY3JsZG9jLmNybDAiBgNVHREEGzAZgRdwZWRyby5zZWFs
bEBjZXBhZ3JvLmNvbTCCAd0GA1UdIASCAdQwggHQMIIBzAYOKwYBBAGC+TsBAQEGAQEwggG4MD8G
CCsGAQUFBwIBFjNodHRwczovL3d3dy5kb2N1bWVudGEuY29tLnB5L2Zpcm1hZGlnaXRhbC9kZXNj
YXJnYXMwgcAGCCsGAQUFBwICMIGzGoGwRXN0ZSBlcyB1biBjZXJ0aWZpY2FkbyBkZSBwZXJzb25h
IGbtc2ljYSBjdXlhIGNsYXZlIHByaXZhZGEgZXN04SBjb250ZW5pZGEgZW4gdW4gbfNkdWxvIGRl
IGhhcmR3YXJlIHNlZ3VybyB5IHN1IGZpbmFsaWRhZCBlcyBhdXRlbnRpY2FyIGEgc3UgdGl0dWxh
ciBvIGdlbmVyYXIgZmlybWFzIGRpZ2l0YWxlcy4wgbEGCCsGAQUFBwICMIGkGoGhVGhpcyBpcyBh
biBlbmQgdXNlciBjZXJ0aWZpY2F0ZSB3aG9zZSBwcml2YXRlIGtleSBpcyBlbWJlZGRlZCB3aXRo
aW4gYSBzZWN1cmUgaGFyZHdhcmUgbW9kdWxlIHRoYXQgYWltcyB0byBhdXRoZW50aWNhdGUgaXRz
IG93bmVyIG9yIGdlbmVyYXRlIGRpZ2l0YWwgc2lnbmF0dXJlcy4wDQYJKoZIhvcNAQELBQADggIB
ACU6NlDoxrcwqWQFowo0MC7iVUNoRU2nPPQUZusTKyuaEcUarcSnGj9w2xkph9yP4xmF2GHlqKpM
5QjUaBTqdVZ8WXef29FGgLNEem8xibOmjidbdT+D9VgSy3pMxNISbNlwRWtFL0ZqXkdq8bsYaUy9
MxOLrLDaLfK8EwQtkBgZMQn2brnPL01jeqnYB1Fldek2gvugd7VVhtSJz4zdWCNf2xRjkGLXjA59
dwZAjTC5cKHei1pRF10F8Ab/Ep1RuKrb+W2GM66aKCfp6AxWtrH8KamdLKmXZ47ocdoTeYVi/cNM
KYDTWxrvsYqG41KGjcuzLFjw/EvhyQDpq9PHXCRYywdzA4ijP/Dc63KoqJlK3BPvOClFA66bVpQ2
itQbF99eb3qQv9VaYWuXWcEAUsi+It1LdD7wZ8OR+I0F02zdM35callo+oCHbiSJLwEwCLizAdOh
Je6Fg3KsJszJbVYK+eTFJBZeyfw9YHBh+v5hWahPuB5gYX9p5/qRLjH1azu169GmV/gLKejM6PMa
HEzxCQqlYVeZ4xb+rJ/twYhK7FSBcufzQOuD4GyMXJr8LopO595r5Y5Seg88XDLPaMPtQtQI3dyt
b2HHAkagNrk7qzaGlMYY0p2t+b8SWF8hKA19E4KpSEWWqSL8luRBDXmAISAtAFLDTXijFFFuXXbm
</X509Certificate>
    </X509Data>
  </KeyInfo>
  <Object xmlns:mdssi="http://schemas.openxmlformats.org/package/2006/digital-signature" Id="idPackageObject">
    <Manifest>
      <Reference URI="/xl/externalLinks/externalLink2.xml?ContentType=application/vnd.openxmlformats-officedocument.spreadsheetml.externalLink+xml">
        <DigestMethod Algorithm="http://www.w3.org/2000/09/xmldsig#sha1"/>
        <DigestValue>J/1MBt5n/fPnvBiUmCTl59OArsg=</DigestValue>
      </Reference>
      <Reference URI="/xl/drawings/vmlDrawing1.vml?ContentType=application/vnd.openxmlformats-officedocument.vmlDrawing">
        <DigestMethod Algorithm="http://www.w3.org/2000/09/xmldsig#sha1"/>
        <DigestValue>lKsM79GTmDKzgrJ8759nWqBNcQw=</DigestValue>
      </Reference>
      <Reference URI="/xl/media/image2.emf?ContentType=image/x-emf">
        <DigestMethod Algorithm="http://www.w3.org/2000/09/xmldsig#sha1"/>
        <DigestValue>vGJyF0M4Q/dSXbgV5pIEwIEYtKk=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uf45ncDbdimBHlBhPQqwjmtlJjw=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uf45ncDbdimBHlBhPQqwjmtlJjw=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iOY0eabYufPdsHw+dY0l9frmnmg=</DigestValue>
      </Reference>
      <Reference URI="/xl/media/image1.emf?ContentType=image/x-emf">
        <DigestMethod Algorithm="http://www.w3.org/2000/09/xmldsig#sha1"/>
        <DigestValue>rhB3z8WDnMiMQJDVgsgZIhbxG84=</DigestValue>
      </Reference>
      <Reference URI="/xl/sharedStrings.xml?ContentType=application/vnd.openxmlformats-officedocument.spreadsheetml.sharedStrings+xml">
        <DigestMethod Algorithm="http://www.w3.org/2000/09/xmldsig#sha1"/>
        <DigestValue>+v6+DMCX+Yjd68gneX2KLT4BeGU=</DigestValue>
      </Reference>
      <Reference URI="/xl/media/image3.emf?ContentType=image/x-emf">
        <DigestMethod Algorithm="http://www.w3.org/2000/09/xmldsig#sha1"/>
        <DigestValue>Wlmh8K9qpqVZwsXH/Fb1LrULUuc=</DigestValue>
      </Reference>
      <Reference URI="/xl/worksheets/sheet7.xml?ContentType=application/vnd.openxmlformats-officedocument.spreadsheetml.worksheet+xml">
        <DigestMethod Algorithm="http://www.w3.org/2000/09/xmldsig#sha1"/>
        <DigestValue>YzdegK0MlzMa/MNB+CpxEudEv84=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iOY0eabYufPdsHw+dY0l9frmnmg=</DigestValue>
      </Reference>
      <Reference URI="/xl/worksheets/sheet9.xml?ContentType=application/vnd.openxmlformats-officedocument.spreadsheetml.worksheet+xml">
        <DigestMethod Algorithm="http://www.w3.org/2000/09/xmldsig#sha1"/>
        <DigestValue>hWqj6onKsof2nrOezzIj1bKaMAY=</DigestValue>
      </Reference>
      <Reference URI="/xl/worksheets/sheet10.xml?ContentType=application/vnd.openxmlformats-officedocument.spreadsheetml.worksheet+xml">
        <DigestMethod Algorithm="http://www.w3.org/2000/09/xmldsig#sha1"/>
        <DigestValue>ke9wAQvSkCcE6owL8X8L6BNg4x0=</DigestValue>
      </Reference>
      <Reference URI="/xl/worksheets/sheet11.xml?ContentType=application/vnd.openxmlformats-officedocument.spreadsheetml.worksheet+xml">
        <DigestMethod Algorithm="http://www.w3.org/2000/09/xmldsig#sha1"/>
        <DigestValue>o6af+WgBUNlysYfoRtVQZBeDJp8=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uf45ncDbdimBHlBhPQqwjmtlJjw=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8yYG9ZPOXhSAjW+utkrTYRhQuYs=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uf45ncDbdimBHlBhPQqwjmtlJjw=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QGV/wDF6kb+S066QTn5Ee5tAnwU=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Qe0Swzauw4qzJF49qJVslKqCq2I=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uf45ncDbdimBHlBhPQqwjmtlJjw=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QGV/wDF6kb+S066QTn5Ee5tAnwU=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Qlh2rl4FPAyTquHHdQPXhd6OZiI=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uf45ncDbdimBHlBhPQqwjmtlJjw=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P8ixReuJuzXI7SlKbmOTj39ws8U=</DigestValue>
      </Reference>
      <Reference URI="/xl/calcChain.xml?ContentType=application/vnd.openxmlformats-officedocument.spreadsheetml.calcChain+xml">
        <DigestMethod Algorithm="http://www.w3.org/2000/09/xmldsig#sha1"/>
        <DigestValue>FfxQIVO/VVFtC/L4JzS7L1O+6Z8=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cRHL/WyEMApumXBnlq+5u5Y0sX8=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uf45ncDbdimBHlBhPQqwjmtlJjw=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uf45ncDbdimBHlBhPQqwjmtlJjw=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uf45ncDbdimBHlBhPQqwjmtlJjw=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uf45ncDbdimBHlBhPQqwjmtlJjw=</DigestValue>
      </Reference>
      <Reference URI="/xl/worksheets/sheet6.xml?ContentType=application/vnd.openxmlformats-officedocument.spreadsheetml.worksheet+xml">
        <DigestMethod Algorithm="http://www.w3.org/2000/09/xmldsig#sha1"/>
        <DigestValue>Z7UQNrptmgw9lZ4rAsQcStTBdtI=</DigestValue>
      </Reference>
      <Reference URI="/xl/worksheets/sheet8.xml?ContentType=application/vnd.openxmlformats-officedocument.spreadsheetml.worksheet+xml">
        <DigestMethod Algorithm="http://www.w3.org/2000/09/xmldsig#sha1"/>
        <DigestValue>IUMhUMSOv0uAflVDJQzvxlsCkdE=</DigestValue>
      </Reference>
      <Reference URI="/xl/worksheets/sheet12.xml?ContentType=application/vnd.openxmlformats-officedocument.spreadsheetml.worksheet+xml">
        <DigestMethod Algorithm="http://www.w3.org/2000/09/xmldsig#sha1"/>
        <DigestValue>sFAA8KDpiHhnI3Iy8VQt3Y+vs2U=</DigestValue>
      </Reference>
      <Reference URI="/xl/drawings/drawing1.xml?ContentType=application/vnd.openxmlformats-officedocument.drawing+xml">
        <DigestMethod Algorithm="http://www.w3.org/2000/09/xmldsig#sha1"/>
        <DigestValue>vipaMhIbp+5k3je4xzf63EZhUGY=</DigestValue>
      </Reference>
      <Reference URI="/xl/worksheets/sheet1.xml?ContentType=application/vnd.openxmlformats-officedocument.spreadsheetml.worksheet+xml">
        <DigestMethod Algorithm="http://www.w3.org/2000/09/xmldsig#sha1"/>
        <DigestValue>yuz1JYWaqf8DuK1yk61ks1nHwEs=</DigestValue>
      </Reference>
      <Reference URI="/xl/worksheets/sheet5.xml?ContentType=application/vnd.openxmlformats-officedocument.spreadsheetml.worksheet+xml">
        <DigestMethod Algorithm="http://www.w3.org/2000/09/xmldsig#sha1"/>
        <DigestValue>0mAngmsvtnGCoS+xBlJtGSnVG8s=</DigestValue>
      </Reference>
      <Reference URI="/xl/worksheets/sheet16.xml?ContentType=application/vnd.openxmlformats-officedocument.spreadsheetml.worksheet+xml">
        <DigestMethod Algorithm="http://www.w3.org/2000/09/xmldsig#sha1"/>
        <DigestValue>JbWJhYOmfo2T5wqPyZwg/VuzW9g=</DigestValue>
      </Reference>
      <Reference URI="/xl/drawings/drawing2.xml?ContentType=application/vnd.openxmlformats-officedocument.drawing+xml">
        <DigestMethod Algorithm="http://www.w3.org/2000/09/xmldsig#sha1"/>
        <DigestValue>JQzCSVHxOaPStehFvi9wUpel88g=</DigestValue>
      </Reference>
      <Reference URI="/xl/drawings/drawing3.xml?ContentType=application/vnd.openxmlformats-officedocument.drawing+xml">
        <DigestMethod Algorithm="http://www.w3.org/2000/09/xmldsig#sha1"/>
        <DigestValue>umc/Sl1fPczvvESVf2OwfEPC6XI=</DigestValue>
      </Reference>
      <Reference URI="/xl/drawings/drawing4.xml?ContentType=application/vnd.openxmlformats-officedocument.drawing+xml">
        <DigestMethod Algorithm="http://www.w3.org/2000/09/xmldsig#sha1"/>
        <DigestValue>zU1DH67PcTSamyEhdfw8KIrgnBI=</DigestValue>
      </Reference>
      <Reference URI="/xl/workbook.xml?ContentType=application/vnd.openxmlformats-officedocument.spreadsheetml.sheet.main+xml">
        <DigestMethod Algorithm="http://www.w3.org/2000/09/xmldsig#sha1"/>
        <DigestValue>OnNhHdVwfykzmfVSv3hHE/E1+QQ=</DigestValue>
      </Reference>
      <Reference URI="/xl/worksheets/sheet4.xml?ContentType=application/vnd.openxmlformats-officedocument.spreadsheetml.worksheet+xml">
        <DigestMethod Algorithm="http://www.w3.org/2000/09/xmldsig#sha1"/>
        <DigestValue>r9n4MDqXudsSgK3/QNImmhq4XTk=</DigestValue>
      </Reference>
      <Reference URI="/xl/worksheets/sheet2.xml?ContentType=application/vnd.openxmlformats-officedocument.spreadsheetml.worksheet+xml">
        <DigestMethod Algorithm="http://www.w3.org/2000/09/xmldsig#sha1"/>
        <DigestValue>jZ9cGbpyow9adCvsecSPmXnVugw=</DigestValue>
      </Reference>
      <Reference URI="/xl/worksheets/sheet3.xml?ContentType=application/vnd.openxmlformats-officedocument.spreadsheetml.worksheet+xml">
        <DigestMethod Algorithm="http://www.w3.org/2000/09/xmldsig#sha1"/>
        <DigestValue>wjtiuTjzFrhZjAM7OZp8MSZYx6g=</DigestValue>
      </Reference>
      <Reference URI="/xl/worksheets/sheet17.xml?ContentType=application/vnd.openxmlformats-officedocument.spreadsheetml.worksheet+xml">
        <DigestMethod Algorithm="http://www.w3.org/2000/09/xmldsig#sha1"/>
        <DigestValue>JKuyC8G32Wi6E6K8dMgPz0CBebQ=</DigestValue>
      </Reference>
      <Reference URI="/xl/worksheets/sheet15.xml?ContentType=application/vnd.openxmlformats-officedocument.spreadsheetml.worksheet+xml">
        <DigestMethod Algorithm="http://www.w3.org/2000/09/xmldsig#sha1"/>
        <DigestValue>6jDMzanrjYqzNkaFWZ6xFFB/4lg=</DigestValue>
      </Reference>
      <Reference URI="/xl/worksheets/sheet13.xml?ContentType=application/vnd.openxmlformats-officedocument.spreadsheetml.worksheet+xml">
        <DigestMethod Algorithm="http://www.w3.org/2000/09/xmldsig#sha1"/>
        <DigestValue>24lQNeiWELc45kPjVcyQ+wu1yYo=</DigestValue>
      </Reference>
      <Reference URI="/xl/styles.xml?ContentType=application/vnd.openxmlformats-officedocument.spreadsheetml.styles+xml">
        <DigestMethod Algorithm="http://www.w3.org/2000/09/xmldsig#sha1"/>
        <DigestValue>8yyY44ubzAZgsvuVsQ0TuGHDOB8=</DigestValue>
      </Reference>
      <Reference URI="/xl/worksheets/sheet14.xml?ContentType=application/vnd.openxmlformats-officedocument.spreadsheetml.worksheet+xml">
        <DigestMethod Algorithm="http://www.w3.org/2000/09/xmldsig#sha1"/>
        <DigestValue>EJI9GjZsZamLy8MzZkoAj7DfRog=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18.xml?ContentType=application/vnd.openxmlformats-officedocument.spreadsheetml.worksheet+xml">
        <DigestMethod Algorithm="http://www.w3.org/2000/09/xmldsig#sha1"/>
        <DigestValue>Gj7Fv0zhXLiS9GlViJOZs0yR6is=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90J5z1TBOhifoo6InYYUeFEUQFs=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zKPF7sztUXhUWcx38ZbftaGCIyI=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bff7gUzwEFSo4SiaYfPSwtG4deg=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W5dnWso0NjO9r1TQzOC5F4vwEdo=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U7CUEIIjus89uV8hommNXczPLCs=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n+0vGARnVcePbMd38IPwNKCZjEA=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wq4CjvcIXrAyAs/vmq7dZAl44ms=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wGL9PgCB2INqnaAdZm+z+PWlMUM=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ZPWKyNiQB71s/Z4eysGi5Op5Pk8=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hvKBNXPFYRa71ttQUJfyzKvqiqY=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HaU4aQGAWi8MWEEfzVUnIJRCwC8=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E4xW7eInX0u+k5dQ58kYiGtSboQ=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wEdp+jKK/HgEwun3yjkMZz4pZAc=</DigestValue>
      </Reference>
    </Manifest>
    <SignatureProperties>
      <SignatureProperty Id="idSignatureTime" Target="#idPackageSignature">
        <mdssi:SignatureTime>
          <mdssi:Format>YYYY-MM-DDThh:mm:ssTZD</mdssi:Format>
          <mdssi:Value>2019-11-15T23:05:48Z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{05652B06-CBEF-48E6-8F79-9DCD9E3D5437}</SetupID>
          <SignatureText>PEDRO PABLO SEALL MELGAREJO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2019-11-15T23:05:48Z</xd:SigningTime>
          <xd:SigningCertificate>
            <xd:Cert>
              <xd:CertDigest>
                <DigestMethod Algorithm="http://www.w3.org/2000/09/xmldsig#sha1"/>
                <DigestValue>7g2z8WU9KcD7H7q/0kirgLQ460A=</DigestValue>
              </xd:CertDigest>
              <xd:IssuerSerial>
                <X509IssuerName>C=PY, O=DOCUMENTA S.A., CN=CA-DOCUMENTA S.A., SERIALNUMBER=RUC 80050172-1</X509IssuerName>
                <X509SerialNumber>1285584603490813465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D8BAACfAAAAAAAAAAAAAABmFgAALAsAACBFTUYAAAEAK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GAAAANAEAABUAAADxAAAABgAAAEQAAAAQAAAAIQDwAAAAAAAAAAAAAACAPwAAAAAAAAAAAACAPwAAAAAAAAAAAAAAAAAAAAAAAAAAAAAAAAAAAAAAAAAAJQAAAAwAAAAAAACAKAAAAAwAAAABAAAAUgAAAHABAAABAAAA8////wAAAAAAAAAAAAAAAJABAAAAAAABAAAAAHQAYQBoAG8AbQBhAAAAAAAAAAAAAAAAAAAAAAAAAAAAAAAAAAAAAAAAAAAAAAAAAAAAAAAAAAAAAAAAAAAAAAAAANMAXdMGdQAAAAD4uNMAAAAAAHBZzmc0AAAAAAAAAAgYAYqDAAABAQAAABCEXwMIGAGKOMD/AAAAAAAAAIA9AAAAAGAXAAAIGIr/AAAAAAAAAAABigEAAAAAAAAAAAAAAAAAAAAAAKeG8AU4wP8AqLrTALnMBnX4uNMA8////wAABnUg7RF18////wAAAAAAAAAAAAAAAJABAAAAAAABAAAAAHQAYQBoAG8AbQBhAAAAAAAAAAAABwAAAAAAAAAAAMpzAAAAAFQG9n8HAAAAXLrTAHDqv3NcutMAAAAAAAACAAAAAAAAAAAAAAAAAAAAAAAA/////5woAAABigEAZHYACAAAAAAlAAAADAAAAAEAAAAYAAAADAAAAAAAAAISAAAADAAAAAEAAAAeAAAAGAAAAPEAAAAGAAAANQEAABYAAAAlAAAADAAAAAEAAABUAAAAiAAAAPIAAAAGAAAAMwEAABUAAAABAAAAVVWPQYX2jkHyAAAABgAAAAoAAABMAAAAAAAAAAAAAAAAAAAA//////////9gAAAAMQA1AC8AMQAx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D4ZzQ+9Gc4VioJIH0WCjQ+9Gc4VioJK4XwBQEAAAA0vdMAucwGdYS70wDz////AAAGdThWKgnz////klrGZwAAAACAFvkAvDKfAoDNowKSWsZnAAAAAIAV+QBAslkDAFIWCsC70wBJWcZn6Af8APwBAAD8u9MApFfGZ/wBAAAAAAAAqVfGZ5/TVKf8AQAA6Af8AECyWQMAAAAA9Af8ANS70wBgyNMAtNfCaAAAAACpV8Zn6VbGZ/wBAAAHAAAAAAAAAEgeynP8AQAAVAb2fwcAAAA4vdMAcOq/czi90wAAAAAAAAIAAAAAAAAAAAAAAAAAAAAAAADt/M9nAFIWCmR2AAgAAAAAJQAAAAwAAAACAAAAJwAAABgAAAADAAAAAAAAAAAAAAAAAAAAJQAAAAwAAAADAAAATAAAAGQAAAAAAAAAAAAAAP//////////AAAAABwAAAAAAAAAQg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BCAAAAIQDwAAAAAAAAAAAAAACAPwAAAAAAAAAAAACAPwAAAAAAAAAAAAAAAAAAAAAAAAAAAAAAAAAAAAAAAAAAJQAAAAwAAAAAAACAKAAAAAwAAAADAAAAJwAAABgAAAADAAAAAAAAAAAAAAAAAAAAJQAAAAwAAAADAAAATAAAAGQAAAAAAAAAXgAAAD8BAABfAAAAAAAAAF4AAABAAQAAAgAAACEA8AAAAAAAAAAAAAAAgD8AAAAAAAAAAAAAgD8AAAAAAAAAAAAAAAAAAAAAAAAAAAAAAAAAAAAAAAAAACUAAAAMAAAAAAAAgCgAAAAMAAAAAwAAACcAAAAYAAAAAwAAAAAAAAD///8AAAAAACUAAAAMAAAAAwAAAEwAAABkAAAAAAAAABwAAAA/AQAAXQAAAAAAAAAcAAAAQAEAAEIAAAAhAPAAAAAAAAAAAAAAAIA/AAAAAAAAAAAAAIA/AAAAAAAAAAAAAAAAAAAAAAAAAAAAAAAAAAAAAAAAAAAlAAAADAAAAAAAAIAoAAAADAAAAAMAAAAnAAAAGAAAAAMAAAAAAAAA////AAAAAAAlAAAADAAAAAMAAABMAAAAZAAAAAsAAAA6AAAAIQAAAF0AAAALAAAAOgAAABcAAAAkAAAAIQDwAAAAAAAAAAAAAACAPwAAAAAAAAAAAACAPwAAAAAAAAAAAAAAAAAAAAAAAAAAAAAAAAAAAAAAAAAAJQAAAAwAAAAAAACAKAAAAAwAAAADAAAAUgAAAHABAAADAAAA4P///wAAAAAAAAAAAAAAAJABAAAAAAABAAAAAGEAcgBpAGEAbAAAAAAAAAAAAAAAAAAAAAAAAAAAAAAAAAAAAAAAAAAAAAAAAAAAAAAAAAAAAAAAAAAAAAAAAAAAANMAXdMGdSPd0wCY3dMAAAAAAETd0wC/ostnXN3TANyR0GfY1fhnAQAAAHwv9Gd4rf9nAL+gCNjV+GcBAAAAoGoTCohXnwKgahMKoGoTCqTd0wB6d8tnAAAAAAEAAAB8L/RnlC/0Z8fj8AUAAKkISN/TALnMBnWY3dMA4P///wAABnWgahMK4P///wAAAAAAAAAAAAAAAJABAAAAAAABAAAAAGEAcgBpAGEAbAAAAAAAAAAAAAAABgAAAAAAAAAAAMpzAAAAAFQG9n8GAAAA/N7TAHDqv3P83tMAAAAAAAACAAAAAAAAAAAAAAAAAAAAAAAAAL+7CrBI4QkBAAAAZHYACAAAAAAlAAAADAAAAAMAAAAYAAAADAAAAAAAAAISAAAADAAAAAEAAAAWAAAADAAAAAgAAABUAAAAVAAAAAwAAAA6AAAAIAAAAF0AAAABAAAAVVWPQYX2jkEMAAAAXgAAAAEAAABMAAAABAAAAAsAAAA6AAAAIgAAAF4AAABQAAAAWAAAABUAAAAWAAAADAAAAAAAAAAlAAAADAAAAAIAAAAnAAAAGAAAAAQAAAAAAAAA////AAAAAAAlAAAADAAAAAQAAABMAAAAZAAAAC0AAAAgAAAANAEAAF0AAAAtAAAAIAAAAAgBAAA+AAAAIQDwAAAAAAAAAAAAAACAPwAAAAAAAAAAAACAPwAAAAAAAAAAAAAAAAAAAAAAAAAAAAAAAAAAAAAAAAAAJQAAAAwAAAAAAACAKAAAAAwAAAAEAAAAJwAAABgAAAAEAAAAAAAAAP///wAAAAAAJQAAAAwAAAAEAAAATAAAAGQAAAAtAAAAIAAAADQBAABZAAAALQAAACAAAAAIAQAAOgAAACEA8AAAAAAAAAAAAAAAgD8AAAAAAAAAAAAAgD8AAAAAAAAAAAAAAAAAAAAAAAAAAAAAAAAAAAAAAAAAACUAAAAMAAAAAAAAgCgAAAAMAAAABAAAACcAAAAYAAAABAAAAAAAAAD///8AAAAAACUAAAAMAAAABAAAAEwAAABkAAAALQAAAEIAAAAyAQAAWQAAAC0AAABCAAAABgEAABgAAAAhAPAAAAAAAAAAAAAAAIA/AAAAAAAAAAAAAIA/AAAAAAAAAAAAAAAAAAAAAAAAAAAAAAAAAAAAAAAAAAAlAAAADAAAAAAAAIAoAAAADAAAAAQAAABSAAAAcAEAAAQAAADs////AAAAAAAAAAAAAAAAkAEAAAAAAAEAAAAAdABhAGgAbwBtAGEAAAAAAAAAAAAAAAAAAAAAAAAAAAAAAAAAAAAAAAAAAAAAAAAAAAAAAAAAAAAAAAAAAAAAAAAA0wBd0wZ1EN3TAPjc0wAAAAAAEeYOphDd0wBSVdJnAAAAABcAAABcEQJoYlXSZ5QVCpcUpCwJALApCQB7GAoAAAAAAAAAAAAAAAAgAAAAvAIAAAAAAAABAgIiUwB5AHMAdABlAG0Ap+LwBQAAAACo3tMAucwGdfjc0wDs////AAAGdQAAAADs////AAAAAAAAAAAAAAAAkAEAAAAAAAEAAAAAdABhAGgAbwBtAGEAAAAAAAAAAAAHAAAAAAAAAAAAynMAAAAAVAb2fwcAAABc3tMAcOq/c1ze0wAAAAAAAAIAAAAAAAAAAAAAAAAAAAAAAAAT7M9noFefAgwAkAFkdgAIAAAAACUAAAAMAAAABAAAABgAAAAMAAAAAAAAAhIAAAAMAAAAAQAAAB4AAAAYAAAALQAAAEIAAAAzAQAAWgAAACUAAAAMAAAABAAAAFQAAADkAAAALgAAAEIAAAAxAQAAWQAAAAEAAABVVY9BhfaOQS4AAABCAAAAGQAAAEwAAAAAAAAAAAAAAAAAAAD//////////4AAAABQAEUARABSAE8AIABQAEEAQgBMAE8AIABTAEUAQQBMAEwAIABNAEUATABHAC4ALgAuAAAACwAAAAsAAAAOAAAADAAAAA4AAAAGAAAACwAAAAwAAAAMAAAACgAAAA4AAAAGAAAACwAAAAsAAAAMAAAACgAAAAoAAAAGAAAADwAAAAsAAAAKAAAADQAAAAYAAAAGAAAABgAAAEsAAABAAAAAMAAAAAUAAAAgAAAAAQAAAAEAAAAQAAAAAAAAAAAAAABAAQAAoAAAAAAAAAAAAAAAQAEAAKAAAAAlAAAADAAAAAIAAAAnAAAAGAAAAAUAAAAAAAAA////AAAAAAAlAAAADAAAAAUAAABMAAAAZAAAAAAAAABkAAAAPwEAAJsAAAAAAAAAZAAAAEABAAA4AAAAIQDwAAAAAAAAAAAAAACAPwAAAAAAAAAAAACAPwAAAAAAAAAAAAAAAAAAAAAAAAAAAAAAAAAAAAAAAAAAJQAAAAwAAAAAAACAKAAAAAwAAAAFAAAAJwAAABgAAAAFAAAAAAAAAP///wAAAAAAJQAAAAwAAAAFAAAATAAAAGQAAAALAAAAZAAAADQBAABzAAAACwAAAGQAAAAqAQAAEAAAACEA8AAAAAAAAAAAAAAAgD8AAAAAAAAAAAAAgD8AAAAAAAAAAAAAAAAAAAAAAAAAAAAAAAAAAAAAAAAAACUAAAAMAAAAAAAAgCgAAAAMAAAABQAAACUAAAAMAAAAAQAAABgAAAAMAAAAAAAAAhIAAAAMAAAAAQAAAB4AAAAYAAAACwAAAGQAAAA1AQAAdAAAACUAAAAMAAAAAQAAAFQAAACQAAAADAAAAGQAAABZAAAAcwAAAAEAAABVVY9BhfaOQQwAAABkAAAACwAAAEwAAAAAAAAAAAAAAAAAAAD//////////2QAAABQAEUARABSAE8AIABTAEUAQQBMAEwAAAAHAAAABwAAAAgAAAAIAAAACQAAAAQAAAAIAAAABwAAAAgAAAAGAAAABgAAAEsAAABAAAAAMAAAAAUAAAAgAAAAAQAAAAEAAAAQAAAAAAAAAAAAAABAAQAAoAAAAAAAAAAAAAAAQAEAAKAAAAAlAAAADAAAAAIAAAAnAAAAGAAAAAUAAAAAAAAA////AAAAAAAlAAAADAAAAAUAAABMAAAAZAAAAAsAAAB4AAAANAEAAIcAAAALAAAAeAAAACoBAAAQAAAAIQDwAAAAAAAAAAAAAACAPwAAAAAAAAAAAACAPwAAAAAAAAAAAAAAAAAAAAAAAAAAAAAAAAAAAAAAAAAAJQAAAAwAAAAAAACAKAAAAAwAAAAFAAAAJQAAAAwAAAABAAAAGAAAAAwAAAAAAAACEgAAAAwAAAABAAAAHgAAABgAAAALAAAAeAAAADUBAACIAAAAJQAAAAwAAAABAAAAVAAAAOQAAAAMAAAAeAAAALkAAACHAAAAAQAAAFVVj0GF9o5BDAAAAHgAAAAZAAAATAAAAAAAAAAAAAAAAAAAAP//////////gAAAAFAAUgBFAFMASQBEAEUATgBUAEUAIABEAEUATAAgAEQASQBSAEUAQwBUAE8AUgBJAE8AAAAHAAAACAAAAAcAAAAIAAAABAAAAAgAAAAHAAAACAAAAAgAAAAHAAAABAAAAAgAAAAHAAAABgAAAAQAAAAIAAAABAAAAAgAAAAHAAAACAAAAAgAAAAJAAAACAAAAAQAAAAJAAAASwAAAEAAAAAwAAAABQAAACAAAAABAAAAAQAAABAAAAAAAAAAAAAAAEABAACgAAAAAAAAAAAAAABAAQAAoAAAACUAAAAMAAAAAgAAACcAAAAYAAAABQAAAAAAAAD///8AAAAAACUAAAAMAAAABQAAAEwAAABkAAAACwAAAIwAAAAaAQAAmwAAAAsAAACMAAAAEAEAABAAAAAhAPAAAAAAAAAAAAAAAIA/AAAAAAAAAAAAAIA/AAAAAAAAAAAAAAAAAAAAAAAAAAAAAAAAAAAAAAAAAAAlAAAADAAAAAAAAIAoAAAADAAAAAUAAAAlAAAADAAAAAEAAAAYAAAADAAAAAAAAAISAAAADAAAAAEAAAAWAAAADAAAAAAAAABUAAAAPAEAAAwAAACMAAAAGQEAAJsAAAABAAAAVVWPQYX2jkEMAAAAjAAAACgAAABMAAAABAAAAAsAAACMAAAAGwEAAJwAAACcAAAARgBpAHIAbQBhAGQAbwAgAHAAbwByADoAIABQAEUARABSAE8AIABQAEEAQgBMAE8AIABTAEUAQQBMAEwAIABNAEUATABHAEEAUgBFAEoATwAHAAAAAwAAAAUAAAALAAAABwAAAAcAAAAHAAAABAAAAAcAAAAHAAAABQAAAAUAAAAEAAAABwAAAAcAAAAIAAAACAAAAAkAAAAEAAAABwAAAAgAAAAHAAAABgAAAAkAAAAEAAAACAAAAAcAAAAIAAAABgAAAAYAAAAEAAAACgAAAAcAAAAGAAAACAAAAAgAAAAIAAAABwAAAAUAAAAJAAAAFgAAAAwAAAAAAAAAJQAAAAwAAAACAAAADgAAABQAAAAAAAAAEAAAABQAAAA=</Object>
  <Object Id="idInvalidSigLnImg">AQAAAGwAAAAAAAAAAAAAAD8BAACfAAAAAAAAAAAAAABmFgAALAsAACBFTUYAAAEAXCA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AAAAgICBQUFBQVIBwiPBOUWAwMDAAAAAQEBBgYGA4P2kAAAAAAAAAAAAAAAAAAAAAAAAgICBwcIAAJfAQKPA8S8NwcHAgICCAgIAtQ9JNUo8AAAAAAAAAAAAAAAAAAAAAAAAgICCAgIAgSP8QOP8QMP+Hh5BwcHBpgPAAGMBITIdQcIBQcIBggJBggJBQaIBggJBwiKCAmKDA0OAwUP8gSP8wUP+cqMAAKPBAWPBAQEBQeJDA8P9QcIBQcIDA8P9QaIBQaIDQ8P+gsLDQ2PBAYP8wUP8gSP8wUP9LTVAQEBCQqMBQeJD/2MD/2MD/2MD/2MD/4ND/6OD/8OD/+PDQ2P9AaP9AYP/Q0P9QUFAAAABwkKDA8P//2MD/2MD/2MD/2MD/4ND/8OD/8PDQ0P9geP9geP9ggP9QcP+orsAgICCQqMBggJD/4NCgcFCgcFCwiHDgwLD/+PCwwP9geP9geP/AyP//+P9wiP9QeP9ueKBgiKDA8P//8OD/6ND/4ND/4ND/8PCQoP9geP9geP/g4P//8PD/8ODg+P94hMBid+CQqMBgiKD/+PCA0PAQoNAwoMDA6PCAmP9wiP/g4PD/8OD/6OD/6NCAmKCQoLBAQEBwkKDA8P////8QsOAwwPAwuOBwwND/+PD/+PD/8PD/6OD/6OD/4NDA8P9geIAQEBCQqMBgiKD///8gsOBw4P8wwPBQuOD/8PD/8PD/8OD/6OD/6OD/6NBggJBggJAAAABwkKDA8P/////A6PAgqOAQsOCQ4PD/+PD/8PD/8OD/8OD/6OD/6ODA8P9QaIAAAACQqMBwmKD/////////////////////////+PD/8PD/8OD/6OD/4NBggJBggJAAAABwmLDA8P9wmKBwmKDA8P9gkKBgiKDA8P9ggJBggJDA8P9geJBQcIDA8P9QaIAAAABwmLBwmLCQqMCQqMBwmKCQqMCQqMBgiKCQqMCQqMBggJCQqMCQqMBQcIBQcIAAAAAnAAAAGAAAAAEAAAAAAAAA////AAAAAAAlAAAADAAAAAEAAABMAAAAZAAAACoAAAAGAAAAgwAAABUAAAAqAAAABgAAAFoAAAAQAAAAIQDwAAAAAAAAAAAAAACAPwAAAAAAAAAAAACAPwAAAAAAAAAAAAAAAAAAAAAAAAAAAAAAAAAAAAAAAAAAJQAAAAwAAAAAAACAKAAAAAwAAAABAAAAUgAAAHABAAABAAAA8////wAAAAAAAAAAAAAAAJABAAAAAAABAAAAAHQAYQBoAG8AbQBhAAAAAAAAAAAAAAAAAAAAAAAAAAAAAAAAAAAAAAAAAAAAAAAAAAAAAAAAAAAAAAAAAAAAAAAAANMAXdMGdQAAAAD4uNMAAAAAAHBZzmc0AAAAAAAAAAgYAYqDAAABAQAAABCEXwMIGAGKOMD/AAAAAAAAAIA9AAAAAGAXAAAIGIr/AAAAAAAAAAABigEAAAAAAAAAAAAAAAAAAAAAAKeG8AU4wP8AqLrTALnMBnX4uNMA8////wAABnUg7RF18////wAAAAAAAAAAAAAAAJABAAAAAAABAAAAAHQAYQBoAG8AbQBhAAAAAAAAAAAABwAAAAAAAAAAAMpzAAAAAFQG9n8HAAAAXLrTAHDqv3NcutMAAAAAAAACAAAAAAAAAAAAAAAAAAAAAAAA/////5woAAABigEAZHYACAAAAAAlAAAADAAAAAEAAAAYAAAADAAAAP8AAAISAAAADAAAAAEAAAAeAAAAGAAAACoAAAAGAAAAhAAAABYAAAAlAAAADAAAAAEAAABUAAAAqAAAACsAAAAGAAAAggAAABUAAAABAAAAVVWPQYX2jkErAAAABgAAAA8AAABMAAAAAAAAAAAAAAAAAAAA//////////9sAAAARgBpAHIAbQBhACAAbgBvACAAdgDhAGwAaQBkAGEA4QkHAAAAAwAAAAUAAAALAAAABwAAAAQAAAAHAAAABwAAAAQAAAAGAAAABwAAAAMAAAADAAAABwAAAAcAAABLAAAAQAAAADAAAAAFAAAAIAAAAAEAAAABAAAAEAAAAAAAAAAAAAAAQAEAAKAAAAAAAAAAAAAAAEABAACgAAAAUgAAAHABAAACAAAAFAAAAAkAAAAAAAAAAAAAALwCAAAAAAAAAQICIlMAeQBzAHQAZQBtAAAAAAAAAAAAAAAAAAAAAAAAAAAAAAAAAAAAAAAAAAAAAAAAAAAAAAAAAAAAAAAAAAAAAAAAAPhnND70ZzhWKgkgfRYKND70ZzhWKgkrhfAFAQAAADS90wC5zAZ1hLvTAPP///8AAAZ1OFYqCfP///+SWsZnAAAAAIAW+QC8Mp8CgM2jApJaxmcAAAAAgBX5AECyWQMAUhYKwLvTAElZxmfoB/wA/AEAAPy70wCkV8Zn/AEAAAAAAACpV8Znn9NUp/wBAADoB/wAQLJZAwAAAAD0B/wA1LvTAGDI0wC018JoAAAAAKlXxmfpVsZn/AEAAAcAAAAAAAAASB7Kc/wBAABUBvZ/BwAAADi90wBw6r9zOL3TAAAAAAAAAgAAAAAAAAAAAAAAAAAAAAAAAO38z2cAUhYKZHYACAAAAAAlAAAADAAAAAIAAAAnAAAAGAAAAAMAAAAAAAAAAAAAAAAAAAAlAAAADAAAAAMAAABMAAAAZAAAAAAAAAAAAAAA//////////8AAAAAHAAAAAAAAABC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EIAAAAhAPAAAAAAAAAAAAAAAIA/AAAAAAAAAAAAAIA/AAAAAAAAAAAAAAAAAAAAAAAAAAAAAAAAAAAAAAAAAAAlAAAADAAAAAAAAIAoAAAADAAAAAMAAAAnAAAAGAAAAAMAAAAAAAAAAAAAAAAAAAAlAAAADAAAAAMAAABMAAAAZAAAAAAAAABeAAAAPwEAAF8AAAAAAAAAXgAAAEABAAACAAAAIQDwAAAAAAAAAAAAAACAPwAAAAAAAAAAAACAPwAAAAAAAAAAAAAAAAAAAAAAAAAAAAAAAAAAAAAAAAAAJQAAAAwAAAAAAACAKAAAAAwAAAADAAAAJwAAABgAAAADAAAAAAAAAP///wAAAAAAJQAAAAwAAAADAAAATAAAAGQAAAAAAAAAHAAAAD8BAABdAAAAAAAAABwAAABAAQAAQgAAACEA8AAAAAAAAAAAAAAAgD8AAAAAAAAAAAAAgD8AAAAAAAAAAAAAAAAAAAAAAAAAAAAAAAAAAAAAAAAAACUAAAAMAAAAAAAAgCgAAAAMAAAAAwAAACcAAAAYAAAAAwAAAAAAAAD///8AAAAAACUAAAAMAAAAAwAAAEwAAABkAAAACwAAADoAAAAhAAAAXQAAAAsAAAA6AAAAFwAAACQAAAAhAPAAAAAAAAAAAAAAAIA/AAAAAAAAAAAAAIA/AAAAAAAAAAAAAAAAAAAAAAAAAAAAAAAAAAAAAAAAAAAlAAAADAAAAAAAAIAoAAAADAAAAAMAAABSAAAAcAEAAAMAAADg////AAAAAAAAAAAAAAAAkAEAAAAAAAEAAAAAYQByAGkAYQBsAAAAAAAAAAAAAAAAAAAAAAAAAAAAAAAAAAAAAAAAAAAAAAAAAAAAAAAAAAAAAAAAAAAAAAAAAAAA0wBd0wZ1I93TAJjd0wAAAAAARN3TAL+iy2dc3dMA3JHQZ9jV+GcBAAAAfC/0Z3it/2cAv6AI2NX4ZwEAAACgahMKiFefAqBqEwqgahMKpN3TAHp3y2cAAAAAAQAAAHwv9GeUL/Rnx+PwBQAAqQhI39MAucwGdZjd0wDg////AAAGdaBqEwrg////AAAAAAAAAAAAAAAAkAEAAAAAAAEAAAAAYQByAGkAYQBsAAAAAAAAAAAAAAAGAAAAAAAAAAAAynMAAAAAVAb2fwYAAAD83tMAcOq/c/ze0wAAAAAAAAIAAAAAAAAAAAAAAAAAAAAAAAAAv7sKsEjhCQEAAABkdgAIAAAAACUAAAAMAAAAAwAAABgAAAAMAAAAAAAAAhIAAAAMAAAAAQAAABYAAAAMAAAACAAAAFQAAABUAAAADAAAADoAAAAgAAAAXQAAAAEAAABVVY9BhfaOQQwAAABeAAAAAQAAAEwAAAAEAAAACwAAADoAAAAiAAAAXgAAAFAAAABYAAAAFQAAABYAAAAMAAAAAAAAACUAAAAMAAAAAgAAACcAAAAYAAAABAAAAAAAAAD///8AAAAAACUAAAAMAAAABAAAAEwAAABkAAAALQAAACAAAAA0AQAAXQAAAC0AAAAgAAAACAEAAD4AAAAhAPAAAAAAAAAAAAAAAIA/AAAAAAAAAAAAAIA/AAAAAAAAAAAAAAAAAAAAAAAAAAAAAAAAAAAAAAAAAAAlAAAADAAAAAAAAIAoAAAADAAAAAQAAAAnAAAAGAAAAAQAAAAAAAAA////AAAAAAAlAAAADAAAAAQAAABMAAAAZAAAAC0AAAAgAAAANAEAAFkAAAAtAAAAIAAAAAgBAAA6AAAAIQDwAAAAAAAAAAAAAACAPwAAAAAAAAAAAACAPwAAAAAAAAAAAAAAAAAAAAAAAAAAAAAAAAAAAAAAAAAAJQAAAAwAAAAAAACAKAAAAAwAAAAEAAAAJwAAABgAAAAEAAAAAAAAAP///wAAAAAAJQAAAAwAAAAEAAAATAAAAGQAAAAtAAAAQgAAADIBAABZAAAALQAAAEIAAAAGAQAAGAAAACEA8AAAAAAAAAAAAAAAgD8AAAAAAAAAAAAAgD8AAAAAAAAAAAAAAAAAAAAAAAAAAAAAAAAAAAAAAAAAACUAAAAMAAAAAAAAgCgAAAAMAAAABAAAAFIAAABwAQAABAAAAOz///8AAAAAAAAAAAAAAACQAQAAAAAAAQAAAAB0AGEAaABvAG0AYQAAAAAAAAAAAAAAAAAAAAAAAAAAAAAAAAAAAAAAAAAAAAAAAAAAAAAAAAAAAAAAAAAAAAAAAADTAF3TBnUQ3dMA+NzTAAAAAAAR5g6mEN3TAFJV0mcAAAAAFwAAAFwRAmhiVdJnlBUKlxSkLAkAsCkJAHsYCgAAAAAAAAAAAAAAACAAAAC8AgAAAAAAAAECAiJTAHkAcwB0AGUAbQCn4vAFAAAAAKje0wC5zAZ1+NzTAOz///8AAAZ1AAAAAOz///8AAAAAAAAAAAAAAACQAQAAAAAAAQAAAAB0AGEAaABvAG0AYQAAAAAAAAAAAAcAAAAAAAAAAADKcwAAAABUBvZ/BwAAAFze0wBw6r9zXN7TAAAAAAAAAgAAAAAAAAAAAAAAAAAAAAAAABPsz2egV58CDACQAWR2AAgAAAAAJQAAAAwAAAAEAAAAGAAAAAwAAAAAAAACEgAAAAwAAAABAAAAHgAAABgAAAAtAAAAQgAAADMBAABaAAAAJQAAAAwAAAAEAAAAVAAAAOQAAAAuAAAAQgAAADEBAABZAAAAAQAAAFVVj0GF9o5BLgAAAEIAAAAZAAAATAAAAAAAAAAAAAAAAAAAAP//////////gAAAAFAARQBEAFIATwAgAFAAQQBCAEwATwAgAFMARQBBAEwATAAgAE0ARQBMAEcALgAuAC4AAAALAAAACwAAAA4AAAAMAAAADgAAAAYAAAALAAAADAAAAAwAAAAKAAAADgAAAAYAAAALAAAACwAAAAwAAAAKAAAACgAAAAYAAAAPAAAACwAAAAoAAAANAAAABgAAAAYAAAAGAAAASwAAAEAAAAAwAAAABQAAACAAAAABAAAAAQAAABAAAAAAAAAAAAAAAEABAACgAAAAAAAAAAAAAABAAQAAoAAAACUAAAAMAAAAAgAAACcAAAAYAAAABQAAAAAAAAD///8AAAAAACUAAAAMAAAABQAAAEwAAABkAAAAAAAAAGQAAAA/AQAAmwAAAAAAAABkAAAAQAEAADgAAAAhAPAAAAAAAAAAAAAAAIA/AAAAAAAAAAAAAIA/AAAAAAAAAAAAAAAAAAAAAAAAAAAAAAAAAAAAAAAAAAAlAAAADAAAAAAAAIAoAAAADAAAAAUAAAAnAAAAGAAAAAUAAAAAAAAA////AAAAAAAlAAAADAAAAAUAAABMAAAAZAAAAAsAAABkAAAANAEAAHMAAAALAAAAZAAAACoBAAAQAAAAIQDwAAAAAAAAAAAAAACAPwAAAAAAAAAAAACAPwAAAAAAAAAAAAAAAAAAAAAAAAAAAAAAAAAAAAAAAAAAJQAAAAwAAAAAAACAKAAAAAwAAAAFAAAAJQAAAAwAAAABAAAAGAAAAAwAAAAAAAACEgAAAAwAAAABAAAAHgAAABgAAAALAAAAZAAAADUBAAB0AAAAJQAAAAwAAAABAAAAVAAAAJAAAAAMAAAAZAAAAFkAAABzAAAAAQAAAFVVj0GF9o5BDAAAAGQAAAALAAAATAAAAAAAAAAAAAAAAAAAAP//////////ZAAAAFAARQBEAFIATwAgAFMARQBBAEwATAAAAAcAAAAHAAAACAAAAAgAAAAJAAAABAAAAAgAAAAHAAAACAAAAAYAAAAGAAAASwAAAEAAAAAwAAAABQAAACAAAAABAAAAAQAAABAAAAAAAAAAAAAAAEABAACgAAAAAAAAAAAAAABAAQAAoAAAACUAAAAMAAAAAgAAACcAAAAYAAAABQAAAAAAAAD///8AAAAAACUAAAAMAAAABQAAAEwAAABkAAAACwAAAHgAAAA0AQAAhwAAAAsAAAB4AAAAKgEAABAAAAAhAPAAAAAAAAAAAAAAAIA/AAAAAAAAAAAAAIA/AAAAAAAAAAAAAAAAAAAAAAAAAAAAAAAAAAAAAAAAAAAlAAAADAAAAAAAAIAoAAAADAAAAAUAAAAlAAAADAAAAAEAAAAYAAAADAAAAAAAAAISAAAADAAAAAEAAAAeAAAAGAAAAAsAAAB4AAAANQEAAIgAAAAlAAAADAAAAAEAAABUAAAA5AAAAAwAAAB4AAAAuQAAAIcAAAABAAAAVVWPQYX2jkEMAAAAeAAAABkAAABMAAAAAAAAAAAAAAAAAAAA//////////+AAAAAUABSAEUAUwBJAEQARQBOAFQARQAgAEQARQBMACAARABJAFIARQBDAFQATwBSAEkATwAAAAcAAAAIAAAABwAAAAgAAAAEAAAACAAAAAcAAAAIAAAACAAAAAcAAAAEAAAACAAAAAcAAAAGAAAABAAAAAgAAAAEAAAACAAAAAcAAAAIAAAACAAAAAkAAAAIAAAABAAAAAkAAABLAAAAQAAAADAAAAAFAAAAIAAAAAEAAAABAAAAEAAAAAAAAAAAAAAAQAEAAKAAAAAAAAAAAAAAAEABAACgAAAAJQAAAAwAAAACAAAAJwAAABgAAAAFAAAAAAAAAP///wAAAAAAJQAAAAwAAAAFAAAATAAAAGQAAAALAAAAjAAAABoBAACbAAAACwAAAIwAAAAQAQAAEAAAACEA8AAAAAAAAAAAAAAAgD8AAAAAAAAAAAAAgD8AAAAAAAAAAAAAAAAAAAAAAAAAAAAAAAAAAAAAAAAAACUAAAAMAAAAAAAAgCgAAAAMAAAABQAAACUAAAAMAAAAAQAAABgAAAAMAAAAAAAAAhIAAAAMAAAAAQAAABYAAAAMAAAAAAAAAFQAAAA8AQAADAAAAIwAAAAZAQAAmwAAAAEAAABVVY9BhfaOQQwAAACMAAAAKAAAAEwAAAAEAAAACwAAAIwAAAAbAQAAnAAAAJwAAABGAGkAcgBtAGEAZABvACAAcABvAHIAOgAgAFAARQBEAFIATwAgAFAAQQBCAEwATwAgAFMARQBBAEwATAAgAE0ARQBMAEcAQQBSAEUASgBPAAcAAAADAAAABQAAAAsAAAAHAAAABwAAAAcAAAAEAAAABwAAAAcAAAAFAAAABQAAAAQAAAAHAAAABwAAAAgAAAAIAAAACQAAAAQAAAAHAAAACAAAAAcAAAAGAAAACQAAAAQAAAAIAAAABwAAAAgAAAAGAAAABgAAAAQAAAAKAAAABwAAAAYAAAAIAAAACAAAAAgAAAAHAAAABQAAAAk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wQTYWRqMUsOiOHb8YKyI3olFfEDctcW/SE5m9Q0NBq8=</DigestValue>
    </Reference>
    <Reference Type="http://www.w3.org/2000/09/xmldsig#Object" URI="#idOfficeObject">
      <DigestMethod Algorithm="http://www.w3.org/2001/04/xmlenc#sha256"/>
      <DigestValue>wINQ4CvrpgmbbSyu/DD0anhHqJ0sfef4i3nIEisLbzA=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ezSNYKFl3wBPOslOJLd2IHIYXhTjKggBBE7hgDdoEW0=</DigestValue>
    </Reference>
    <Reference Type="http://www.w3.org/2000/09/xmldsig#Object" URI="#idValidSigLnImg">
      <DigestMethod Algorithm="http://www.w3.org/2001/04/xmlenc#sha256"/>
      <DigestValue>Z1fYIfQspushRwqEyDgdHt2mq7p/2f313sin2X4nWvc=</DigestValue>
    </Reference>
    <Reference Type="http://www.w3.org/2000/09/xmldsig#Object" URI="#idInvalidSigLnImg">
      <DigestMethod Algorithm="http://www.w3.org/2001/04/xmlenc#sha256"/>
      <DigestValue>mEIAiW60MjjGRqWzMlrmOKxgWzhKJYZMs5TtF1gDmcg=</DigestValue>
    </Reference>
  </SignedInfo>
  <SignatureValue>hDn+eq0PJ2gkS6yumJp72dOT8tUlnGI+4hLJ6cSxesrK+BTShPliqnmQEHb0VGI1H+U+htbJZtNk
DukbKKt9qhkurToURYCdr/AssrIjK62xRwr6yl6W+zHx5r9XGtUSVspZ2L0YIZiE3FPcGAGloP2B
tNCdZYDQ0ugDe/9DZmgsuLU8biv16ieAPzpQQJ+l3EcCcKHN//Wo/D/Iijga7lRYE+4hLnkMuK/S
D5zyJyyZYpOKDfcSq/Cc7cTSJSc1QnjYgLq7jxHvDdhwHil9McOBIxd982DyTNlaqxna52KgO79/
CwftUkSvt6gu7S2hY6aSzEI03ActNoNgDSNvqQ==</SignatureValue>
  <KeyInfo>
    <X509Data>
      <X509Certificate>MIIH7TCCBdWgAwIBAgIIee55twn4YKswDQYJKoZIhvcNAQELBQAwWzEXMBUGA1UEBRMOUlVDIDgwMDUwMTcyLTExGjAYBgNVBAMTEUNBLURPQ1VNRU5UQSBTLkEuMRcwFQYDVQQKEw5ET0NVTUVOVEEgUy5BLjELMAkGA1UEBhMCUFkwHhcNMTkwMzI3MTgyOTMyWhcNMjEwMzI2MTczOTMyWjCBkTELMAkGA1UEBhMCUFkxDjAMBgNVBAQMBVJBQ0NBMRIwEAYDVQQFEwlDSTM0MDQ4NTAxFTATBgNVBCoMDEpVQU4gSUdOQUNJTzEXMBUGA1UECgwOUEVSU09OQSBGSVNJQ0ExETAPBgNVBAsMCEZJUk1BIEYyMRswGQYDVQQDDBJKVUFOIElHTkFDSU8gUkFDQ0EwggEiMA0GCSqGSIb3DQEBAQUAA4IBDwAwggEKAoIBAQC8H5otG4Qx5rytEV1IB4Lhrbpc9d9HzdT02Pft7PNjMGtZfU6AjajYZPNSxgrWOVAXLIoKcDWxgZnoVvXN85B5ZJCgvKFA5WpInlZDePGk4awhOGsIvzy+zokOy7Y8ZPH1Cz6439TtW4kQ94DwaVCHMjK75uKM6DvSU+QkNLQpRU4A6uM4HAZIVfDOzx6BXjohVGyjL7/PG0AmQIn+a3ssYQPMzGOJIKbMgBFq3QplSHRYVEfTPf+VeyNfP79B6pMTOzS1iPiGIkXJNlwZiJcFftng7DZYLBlw8dukCJoK8n0o0r+Y3yzTVK2Lx6Y+sXKoj/2E+OzSLmszsuSf4N/fAgMBAAGjggN8MIIDeDAMBgNVHRMBAf8EAjAAMA4GA1UdDwEB/wQEAwIF4DAqBgNVHSUBAf8EIDAeBggrBgEFBQcDAQYIKwYBBQUHAwIGCCsGAQUFBwMEMB0GA1UdDgQWBBR2NfN7U4r/Xu8F8J9tbqhiNSpyY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qdWFuY2FzdGVsbG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sflgsxaL5vF8lEwzterFGiZgrvqG/NmDF5XOGV3fYyMcXOO/ihdK06zy7fV76nho1BsB0mrR4rfxJ9L/2bt70KTwlEcCC+zszZqD5E8USoRe/cU3m8qVU+5h8rzopu9GgnwXLLaPLdgoeEDeByiBnhV58Nf2f4/2383NfmlQVb+25wjXp+c0tcTtEYwS04utYzz1FEHW2QABBPdWrumhomsmRD3QTQhETHJakWtcSgBMYzRd+9maMKqj1ocLEr5TQn14udhDy48u+8kgL4MGt6C6ykbotYe37L8cCV8glC7P+mkO6S1AszkZZ7K4CvNPdI0qr6Co+Z1NIFhwqGfA9r5DPKd+Mw2S+GakZBLDngJEceR09LEHx8u0r23ZnqGkUXqO75QhVN99okWq3Bgg/2AqYIJJkiFKbJbVSEQ1+le96a2NWuJ3kvvx+w8tLBMkbOxsvr0d5Qq67+lAkm73FUxw+h/s7kkCqXi83EiJUw3HW1SZGbg+T0JmjBAJlG+2VDYpdgWpWr8v3i1P5BCEoSkkKA/lPTiLwO/U5Sc4rTDFmxK6jCGfN+HZmjtbkLIwf39FzmNUMOnxjfk/73hnVI37hbqMo8QXCY7eOAyodwuG68LgxvqpwJRR2AZEpQXV6vAp/wocW9tNEUH4o+ZakbM4qL1j7Al/UiaEt09kG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</Transform>
          <Transform Algorithm="http://www.w3.org/TR/2001/REC-xml-c14n-20010315"/>
        </Transforms>
        <DigestMethod Algorithm="http://www.w3.org/2001/04/xmlenc#sha256"/>
        <DigestValue>675qxKD1a87GfzjVx8tuTdCVD1T7a1FzAaZmYJ4Pyos=</DigestValue>
      </Reference>
      <Reference URI="/xl/calcChain.xml?ContentType=application/vnd.openxmlformats-officedocument.spreadsheetml.calcChain+xml">
        <DigestMethod Algorithm="http://www.w3.org/2001/04/xmlenc#sha256"/>
        <DigestValue>NjLPvUkzR0/hY0sS5DXaNCuF6cAbtEsoHz+GIsWDrnI=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drawing1.xml?ContentType=application/vnd.openxmlformats-officedocument.drawing+xml">
        <DigestMethod Algorithm="http://www.w3.org/2001/04/xmlenc#sha256"/>
        <DigestValue>OG3rljTHOJzWFpjjgpditYo/m0jnZBPBRaQSLFdw+jM=</DigestValue>
      </Reference>
      <Reference URI="/xl/drawings/drawing2.xml?ContentType=application/vnd.openxmlformats-officedocument.drawing+xml">
        <DigestMethod Algorithm="http://www.w3.org/2001/04/xmlenc#sha256"/>
        <DigestValue>4GGVpgTd9VjbbJEXS8QRM7P3dgMp8SwpKwMNCqrF9Gs=</DigestValue>
      </Reference>
      <Reference URI="/xl/drawings/drawing3.xml?ContentType=application/vnd.openxmlformats-officedocument.drawing+xml">
        <DigestMethod Algorithm="http://www.w3.org/2001/04/xmlenc#sha256"/>
        <DigestValue>Lq+ZJndH2qriO6cyIp02cLrlyfjF1Oe2VqThOMXopBM=</DigestValue>
      </Reference>
      <Reference URI="/xl/drawings/drawing4.xml?ContentType=application/vnd.openxmlformats-officedocument.drawing+xml">
        <DigestMethod Algorithm="http://www.w3.org/2001/04/xmlenc#sha256"/>
        <DigestValue>O9f+9qR/U++FJXSrrCRlMKOPP8CS9qQYrKKqWpaYNq8=</DigestValue>
      </Reference>
      <Reference URI="/xl/drawings/vmlDrawing1.vml?ContentType=application/vnd.openxmlformats-officedocument.vmlDrawing">
        <DigestMethod Algorithm="http://www.w3.org/2001/04/xmlenc#sha256"/>
        <DigestValue>ybk88kRdyvpEBZF1lL68PqLQ1QhnWNKOpcXgfe6oW0c=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GihkyZ3CBmY0HYSduqx+l5ygaa7OZODdf9FnmypP6Ys=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Nvl6x/C8dquAcEQ503zg4sE+MAoxvJJLyBOW37W3m6A=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vlvmRH9MqIk5SrZYlDxmEucETSJTJBAmHv8f4DoKJ9o=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7nvArp2vmQR7KEtXHUvalEqLYGFR+Do2sCvo+P4R12k=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4PXa1pzNS1dvV3El4rKhAbsiODecTkwB9t/m0Yg9JGw=</DigestValue>
      </Reference>
      <Reference URI="/xl/media/image1.emf?ContentType=image/x-emf">
        <DigestMethod Algorithm="http://www.w3.org/2001/04/xmlenc#sha256"/>
        <DigestValue>9QGuQlVkwlkuVqLSja8oc+7M40P5QuFge0sQ9yxzC/g=</DigestValue>
      </Reference>
      <Reference URI="/xl/media/image2.emf?ContentType=image/x-emf">
        <DigestMethod Algorithm="http://www.w3.org/2001/04/xmlenc#sha256"/>
        <DigestValue>wQZQdsldNhL2rWNQjLbNUrfG+YWifcTTsgTNRh8jphs=</DigestValue>
      </Reference>
      <Reference URI="/xl/media/image3.emf?ContentType=image/x-emf">
        <DigestMethod Algorithm="http://www.w3.org/2001/04/xmlenc#sha256"/>
        <DigestValue>fIi9jas5PnS1IOleV0eHBpNZ8ahctwmSvPzEcG3z3+I=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pVwA7qqRYdzSOLhLkR6zwNBUbgFe9q10o1loOU138oo=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pVwA7qqRYdzSOLhLkR6zwNBUbgFe9q10o1loOU138oo=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77BZJt6+IkmLT123CwGFjokg5f/OW6FsiY4J1oPCLLs=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bl5Fot/olF//+q/DQ7NinUwU1nrUhUfa4VeodRM6IDg=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HZPl4XgAq1QBlZh6GOwh9ReyzYOVWzyksFju8GPCidM=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SKmdkf5lj7EN+SHUjfwq/2kbKPuKwqrd/eGmG5Vq9DQ=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77BZJt6+IkmLT123CwGFjokg5f/OW6FsiY4J1oPCLLs=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sharedStrings.xml?ContentType=application/vnd.openxmlformats-officedocument.spreadsheetml.sharedStrings+xml">
        <DigestMethod Algorithm="http://www.w3.org/2001/04/xmlenc#sha256"/>
        <DigestValue>WyTwdpnsJwfbshmzwQRN7IXLjN6cNs8uLjHJGDIi4IE=</DigestValue>
      </Reference>
      <Reference URI="/xl/styles.xml?ContentType=application/vnd.openxmlformats-officedocument.spreadsheetml.styles+xml">
        <DigestMethod Algorithm="http://www.w3.org/2001/04/xmlenc#sha256"/>
        <DigestValue>4q/+rnrJqMolBQ5hr+aD/HxINDUkqtMu+BfGRjUwtmg=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i2DpGWcOQFcohxE0dPyNTlpsAGJZ+YTrPBhADLm2ROo=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b1za6+wKxSOn7mckzMEWtxhWwgG2EGZQU6lmB9eeZfY=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Se2sNJboFcKs+LWQ1SZcYVo+CrNnYqCB0HH0ZMvIxFc=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LKFCgvPLU6YLEEcx0b6/PwcMASb/6JSmXBW/5tP1JPs=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vskOM5NA0Y6D0qX0193TR0g5I/CJ65jMmi2XQjrxOnI=</DigestValue>
      </Reference>
      <Reference URI="/xl/worksheets/sheet10.xml?ContentType=application/vnd.openxmlformats-officedocument.spreadsheetml.worksheet+xml">
        <DigestMethod Algorithm="http://www.w3.org/2001/04/xmlenc#sha256"/>
        <DigestValue>ZHxzPgtNImKm7jZiiFvxuWHXbyHQDHGqQScZ88uhlZM=</DigestValue>
      </Reference>
      <Reference URI="/xl/worksheets/sheet11.xml?ContentType=application/vnd.openxmlformats-officedocument.spreadsheetml.worksheet+xml">
        <DigestMethod Algorithm="http://www.w3.org/2001/04/xmlenc#sha256"/>
        <DigestValue>IHBAuq3U2n4r19wpPO46i3oPSbsWKbSDJSN4U/Tg2aQ=</DigestValue>
      </Reference>
      <Reference URI="/xl/worksheets/sheet12.xml?ContentType=application/vnd.openxmlformats-officedocument.spreadsheetml.worksheet+xml">
        <DigestMethod Algorithm="http://www.w3.org/2001/04/xmlenc#sha256"/>
        <DigestValue>bHdrFb/Q/iRvPwb/pSYJA8K50D7RdghjH28T6d2aLd0=</DigestValue>
      </Reference>
      <Reference URI="/xl/worksheets/sheet13.xml?ContentType=application/vnd.openxmlformats-officedocument.spreadsheetml.worksheet+xml">
        <DigestMethod Algorithm="http://www.w3.org/2001/04/xmlenc#sha256"/>
        <DigestValue>2MFdipFos9NQM6tYH06Y36NzIMSgm9ASKy1V4xdBd5g=</DigestValue>
      </Reference>
      <Reference URI="/xl/worksheets/sheet14.xml?ContentType=application/vnd.openxmlformats-officedocument.spreadsheetml.worksheet+xml">
        <DigestMethod Algorithm="http://www.w3.org/2001/04/xmlenc#sha256"/>
        <DigestValue>k5zqkyZ6p2mWnjIZVn6N1pw4YN5M9FjAG6t3+BwNLAk=</DigestValue>
      </Reference>
      <Reference URI="/xl/worksheets/sheet15.xml?ContentType=application/vnd.openxmlformats-officedocument.spreadsheetml.worksheet+xml">
        <DigestMethod Algorithm="http://www.w3.org/2001/04/xmlenc#sha256"/>
        <DigestValue>v/KKJyAmv2QlcP8IH/rYxzY1DBQEQROel9TVoZpCH78=</DigestValue>
      </Reference>
      <Reference URI="/xl/worksheets/sheet16.xml?ContentType=application/vnd.openxmlformats-officedocument.spreadsheetml.worksheet+xml">
        <DigestMethod Algorithm="http://www.w3.org/2001/04/xmlenc#sha256"/>
        <DigestValue>fV8LtEED7ovkvUcwmG5+WWRPkmjHnU3btWLMpKjYJ4I=</DigestValue>
      </Reference>
      <Reference URI="/xl/worksheets/sheet17.xml?ContentType=application/vnd.openxmlformats-officedocument.spreadsheetml.worksheet+xml">
        <DigestMethod Algorithm="http://www.w3.org/2001/04/xmlenc#sha256"/>
        <DigestValue>Ll7tuNUyXtSRdt/Rn3YFm2F77zf88oSSVCXTC3gnNRI=</DigestValue>
      </Reference>
      <Reference URI="/xl/worksheets/sheet18.xml?ContentType=application/vnd.openxmlformats-officedocument.spreadsheetml.worksheet+xml">
        <DigestMethod Algorithm="http://www.w3.org/2001/04/xmlenc#sha256"/>
        <DigestValue>q4xlO8DMqm3jebuDPFD2huj3e7sGoUq4EYdUPfMIP1I=</DigestValue>
      </Reference>
      <Reference URI="/xl/worksheets/sheet2.xml?ContentType=application/vnd.openxmlformats-officedocument.spreadsheetml.worksheet+xml">
        <DigestMethod Algorithm="http://www.w3.org/2001/04/xmlenc#sha256"/>
        <DigestValue>9J89fx2+HKitFtmLyc8neKoyShTMgj9Q3pxB0OIpGEM=</DigestValue>
      </Reference>
      <Reference URI="/xl/worksheets/sheet3.xml?ContentType=application/vnd.openxmlformats-officedocument.spreadsheetml.worksheet+xml">
        <DigestMethod Algorithm="http://www.w3.org/2001/04/xmlenc#sha256"/>
        <DigestValue>4hQUBj05zb65cq8SiByWT/l68ix++4hne3G6Zq8KdyE=</DigestValue>
      </Reference>
      <Reference URI="/xl/worksheets/sheet4.xml?ContentType=application/vnd.openxmlformats-officedocument.spreadsheetml.worksheet+xml">
        <DigestMethod Algorithm="http://www.w3.org/2001/04/xmlenc#sha256"/>
        <DigestValue>hMlc4cwSAXv+ym2URkF480NSioL68u7v54B3g/PDFVU=</DigestValue>
      </Reference>
      <Reference URI="/xl/worksheets/sheet5.xml?ContentType=application/vnd.openxmlformats-officedocument.spreadsheetml.worksheet+xml">
        <DigestMethod Algorithm="http://www.w3.org/2001/04/xmlenc#sha256"/>
        <DigestValue>3Um/YgTHgRI853YQ/q4qUVfXlHV6dms3o0L17ZJLbz0=</DigestValue>
      </Reference>
      <Reference URI="/xl/worksheets/sheet6.xml?ContentType=application/vnd.openxmlformats-officedocument.spreadsheetml.worksheet+xml">
        <DigestMethod Algorithm="http://www.w3.org/2001/04/xmlenc#sha256"/>
        <DigestValue>LcdEyz334b7FiT4hLbjJ0tMn8GmKDSd5YMWzzFuFaH4=</DigestValue>
      </Reference>
      <Reference URI="/xl/worksheets/sheet7.xml?ContentType=application/vnd.openxmlformats-officedocument.spreadsheetml.worksheet+xml">
        <DigestMethod Algorithm="http://www.w3.org/2001/04/xmlenc#sha256"/>
        <DigestValue>74BES25H9Cm/RZbWdSFKmeOpjyp6Zx7ZAkDoBcfbPd8=</DigestValue>
      </Reference>
      <Reference URI="/xl/worksheets/sheet8.xml?ContentType=application/vnd.openxmlformats-officedocument.spreadsheetml.worksheet+xml">
        <DigestMethod Algorithm="http://www.w3.org/2001/04/xmlenc#sha256"/>
        <DigestValue>bDTp8GTiXH0ubb/p2vi9dGQvB+EQMVIO5CCVcJcWGoM=</DigestValue>
      </Reference>
      <Reference URI="/xl/worksheets/sheet9.xml?ContentType=application/vnd.openxmlformats-officedocument.spreadsheetml.worksheet+xml">
        <DigestMethod Algorithm="http://www.w3.org/2001/04/xmlenc#sha256"/>
        <DigestValue>gNkiDOjay9rIhKb8VR6z/+Og08LC3BVip5pwe9rsNes=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2019-11-15T23:38:09Z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{7415D667-EE65-46F3-A302-A30981030127}</SetupID>
          <SignatureText>JUAN RACCA</SignatureText>
          <SignatureImage/>
          <SignatureComments/>
          <WindowsVersion>10.0</WindowsVersion>
          <OfficeVersion>16.0.12130/19</OfficeVersion>
          <ApplicationVersion>16.0.12130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2019-11-15T23:38:09Z</xd:SigningTime>
          <xd:SigningCertificate>
            <xd:Cert>
              <xd:CertDigest>
                <DigestMethod Algorithm="http://www.w3.org/2001/04/xmlenc#sha256"/>
                <DigestValue>pnPfIaFh0G5SLYhfuFcU6IhN34NxhDzsZty6OqyfhQU=</DigestValue>
              </xd:CertDigest>
              <xd:IssuerSerial>
                <X509IssuerName>C=PY, O=DOCUMENTA S.A., CN=CA-DOCUMENTA S.A., SERIALNUMBER=RUC 80050172-1</X509IssuerName>
                <X509SerialNumber>8786093750099665067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V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d9eVcKDWqgBAPVoGcEOBd4ze/HCAyXMA0gOXcP8BAAAwyXMAJQAAADMAAABgAAAAMwAAACIAAAD8f2AGygHHDP////9oynMAaQSXcAjKcwDMKwZxAQAAAB+FKgcCAAAAAQAAAOTKcwBYFWrZAgIAAOzKcwC5zHJ3PMlzAAAAAADFzHJ3DMpzAPP///8AAAAAAAAAAAAAAACQAQAAAAAAAQAAAABzAGUAZwBvAI3dxmGYyXMAATlLdAAAgXcAAHMAAAAAAJTJcwAAAAAAd9eVcAAAgXcAAAAAEwAUAIze/HBwQ4F3rMlzAPROo3YAAIF3jN78cPXYlXDpFLVhZHYACAAAAAAlAAAADAAAAAEAAAAYAAAADAAAAAAAAAASAAAADAAAAAEAAAAeAAAAGAAAAO4AAAAFAAAAMgEAABYAAAAlAAAADAAAAAEAAABUAAAAiAAAAO8AAAAFAAAAMAEAABUAAAABAAAAVVWPQYX2jkHvAAAABQAAAAoAAABMAAAAAAAAAAAAAAAAAAAA//////////9gAAAAMQA1AC8AMQAx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BzACfbmneg1qoAAAAAAFbbmnf06HMAoNaqAGLe/HAAAAAAYt78cAAAAACg1qoAAAAAAAAAAAAAAAAAAAAAAFDXqgAAAAAAAAAAAAAAAAAAAAAAAAAAAAAAAAAAAAAAAAAAAAAAAAAAAAAAAAAAAAAAAAAAAAAAAAAAAAAAAAAAAAAAxfzGYQAAAACY6XMAZseWdwAAAAABAAAA9OhzAP//AAAAAAAARMiWd0TIlnfI6XMAzOlzAAcAAAAAAAAAAABKdAqwRm5UBv3/BwAAAATqcwBw6j90BOpzAAAAAAAAAgAAAAAAAAAAAAAAAAAAAAAAAAAAAABr6nMApNzOFm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HIAJJlyAF3TcncAAQAA3JZyAAAAAACyHpd3AG6kd8BSIAW4UiAF2AZEcLhSIAW4UiAFCJtyALtf3m/AUiAFXJtyAKAPAAD4yuBvWbxHQdDryBb9zeBvgcjibwAAAAAAAAAAAgAAABQAAAC4SmvZAAAAAIyYcgC5zHJ33JZyAAAAAADFzHJ3QBSkEuD///8AAAAAAAAAAAAAAACQAQAAAAAAAQAAAABhAHIAaQBhAGwAAAAAAAAABgAAAAAAAAAAAEp0AAAAAFQG/f8GAAAAPJhyAHDqP3Q8mHIAAAAAAAACAAAAAAAAAAAAAAAAAAAAAAAAAgAAAAI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lAAAAVgAAADAAAAA7AAAAdgAAABwAAAAhAPAAAAAAAAAAAAAAAIA/AAAAAAAAAAAAAIA/AAAAAAAAAAAAAAAAAAAAAAAAAAAAAAAAAAAAAAAAAAAlAAAADAAAAAAAAIAoAAAADAAAAAQAAABSAAAAcAEAAAQAAADs////AAAAAAAAAAAAAAAAkAEAAAAAAAEAAAAAcwBlAGcAbwBlACAAdQBpAAAAAAAAAAAAAAAAAAAAAAAAAAAAAAAAAAAAAAAAAAAAAAAAAAAAAAAAAAAAAAAAAAAAcgA0mXIAXdNydwAAAADslnIAAAAAAAAAAACklnIAk1uPBQEAAABUl3IAIA0AhAAAAADSXsYMsJZyAF+hnHAow2IG7bFHQe2xR0ECAAAAaJhyAFAnAXD/////dJhyAA2v6G8lv0dBOQAAAKhKa9kkq+hvnJhyALnMcnfslnIAAAAAAMXMcncAAAAA7P///wAAAAAAAAAAAAAAAJABAAAAAAABAAAAAHMAZQBnAG8AZQAgAHUAaQAJAAAAAAAAAAAASnQAAAAAVAb9/wkAAABMmHIAcOo/dEyYcgAAAAAAAAIAAAAAAAAAAAAAAAAAAAAAAAAAAAAAAAAAABUAAABkdgAIAAAAACUAAAAMAAAABAAAABgAAAAMAAAAAAAAABIAAAAMAAAAAQAAAB4AAAAYAAAAMAAAADsAAACmAAAAVwAAACUAAAAMAAAABAAAAFQAAACIAAAAMQAAADsAAACkAAAAVgAAAAEAAABVVY9BhfaOQTEAAAA7AAAACgAAAEwAAAAAAAAAAAAAAAAAAAD//////////2AAAABKAFUAQQBOACAAUgBBAEMAQwBBAAcAAAAOAAAADQAAAA8AAAAFAAAADAAAAA0AAAAMAAAADAAAAA0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iAAAAA8AAABhAAAAWgAAAHEAAAABAAAAVVWPQYX2jkEPAAAAYQAAAAoAAABMAAAAAAAAAAAAAAAAAAAA//////////9gAAAASgBVAEEATgAgAFIAQQBDAEMAQQAFAAAACQAAAAgAAAAKAAAABAAAAAgAAAAIAAAACAAAAAg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qAAAAA8AAAB2AAAAdAAAAIYAAAABAAAAVVWPQYX2jkEPAAAAdgAAAA8AAABMAAAAAAAAAAAAAAAAAAAA//////////9sAAAAUwBJAE4ARABJAEMATwAgAFQASQBUAFUATABBAFIA//8HAAAAAwAAAAoAAAAJAAAAAwAAAAgAAAAKAAAABAAAAAcAAAADAAAABwAAAAkAAAAGAAAACAAAAAgAAABLAAAAQAAAADAAAAAFAAAAIAAAAAEAAAABAAAAEAAAAAAAAAAAAAAAQAEAAKAAAAAAAAAAAAAAAEABAACgAAAAJQAAAAwAAAACAAAAJwAAABgAAAAFAAAAAAAAAP///wAAAAAAJQAAAAwAAAAFAAAATAAAAGQAAAAOAAAAiwAAAOIAAACbAAAADgAAAIsAAADVAAAAEQAAACEA8AAAAAAAAAAAAAAAgD8AAAAAAAAAAAAAgD8AAAAAAAAAAAAAAAAAAAAAAAAAAAAAAAAAAAAAAAAAACUAAAAMAAAAAAAAgCgAAAAMAAAABQAAACUAAAAMAAAAAQAAABgAAAAMAAAAAAAAABIAAAAMAAAAAQAAABYAAAAMAAAAAAAAAFQAAAAIAQAADwAAAIsAAADhAAAAmwAAAAEAAABVVY9BhfaOQQ8AAACLAAAAHwAAAEwAAAAEAAAADgAAAIsAAADjAAAAnAAAAIwAAABGAGkAcgBtAGEAZABvACAAcABvAHIAOgAgAEoAVQBBAE4AIABJAEcATgBBAEMASQBPACAAUgBBAEMAQwBBAAAABgAAAAMAAAAFAAAACwAAAAcAAAAIAAAACAAAAAQAAAAIAAAACAAAAAUAAAADAAAABAAAAAUAAAAJAAAACAAAAAoAAAAEAAAAAwAAAAkAAAAKAAAACAAAAAgAAAADAAAACgAAAAQAAAAIAAAACAAAAAgAAAAIAAAACAAAABYAAAAMAAAAAAAAACUAAAAMAAAAAgAAAA4AAAAUAAAAAAAAABAAAAAUAAAA</Object>
  <Object Id="idInvalidSigLnImg">AQAAAGwAAAAAAAAAAAAAAD8BAACfAAAAAAAAAAAAAABmFgAALAsAACBFTUYAAAEAi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/YocECRgcPbgfQ8keQcQIEjYWIzAdLT4IETQdQMEVLosAAABLdKClzeR7t92+1uV7t91pdn4HEDEdQMEfQ8kdQMEIETQIETQdQMEdP70ECRgAAABLdKB7t93t7e3t7e3t7e3t7e19fX0GDiocPLYfQ8kdQMEdQMEfQ8kJEzslOlAAAABLdKC91eTt7e3t7e3t7e3t7e3t7e1TU1MECBodP70fQ8kfQ8kWMJABAgI3VXYAAABLdKB7t93t7e2+eje+eje1dDRWVlYECBoXMpcfQ8kfQ8kfQ8kfQ8kULIYBAwkAAABLdKC91eTt7e3t7e3t7e09PT0KF0YdP78fQ8kfQ8kQI2oFCyEVLYkfQ8kaOq4HEDFLdKB7t93t7e3Z5Op7t90OFRobO7MfQ8kcPbgKFkQyMjKkpKQ6OjoGDioRJW8ECh5LdKC91eTt7e17t917t90+XG8GDiwQI2oHCRFsbGzn5+ft7e3t7e2Toq0oPlYAAABLdKB7t93t7e17t917t917t91bh6ODg4PLy8vt7e3t7e3t7e3t7e17t91LdKAAAABLdKC91eTt7e3Z5Op7t917t93M3eft7e3t7e3t7e3t7e3t7e3t7e3E2OZLdKAAAABLdKB7t93t7e3t7e3t7e3t7e3t7e3t7e3t7e3t7e3t7e3t7e3t7e17t91LdKAAAABLdKClzeR7t92+1uV7t92+1uV7t92+1uV7t92+1uV7t92+1uV7t92qz+VLdKAAAAB7t91LdKBLdKBLdKBLdKBLdKBLdKBLdKBLdKBLdKBLdKBLdKBLdKBLdKB7t90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d9eVcKDWqgBAPVoGcEOBd4ze/HCAyXMA0gOXcP8BAAAwyXMAJQAAADMAAABgAAAAMwAAACIAAAD8f2AGygHHDP////9oynMAaQSXcAjKcwDMKwZxAQAAAB+FKgcCAAAAAQAAAOTKcwBYFWrZAgIAAOzKcwC5zHJ3PMlzAAAAAADFzHJ3DMpzAPP///8AAAAAAAAAAAAAAACQAQAAAAAAAQAAAABzAGUAZwBvAI3dxmGYyXMAATlLdAAAgXcAAHMAAAAAAJTJcwAAAAAAd9eVcAAAgXcAAAAAEwAUAIze/HBwQ4F3rMlzAPROo3YAAIF3jN78cPXYlXDpFLVhZHYACAAAAAAlAAAADAAAAAEAAAAYAAAADAAAAP8AAAASAAAADAAAAAEAAAAeAAAAGAAAADAAAAAFAAAAiwAAABYAAAAlAAAADAAAAAEAAABUAAAAqAAAADEAAAAFAAAAiQAAABUAAAABAAAAVVWPQYX2jkExAAAABQAAAA8AAABMAAAAAAAAAAAAAAAAAAAA//////////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HMAJ9uad6DWqgAAAAAAVtuad/TocwCg1qoAYt78cAAAAABi3vxwAAAAAKDWqgAAAAAAAAAAAAAAAAAAAAAAUNeqAAAAAAAAAAAAAAAAAAAAAAAAAAAAAAAAAAAAAAAAAAAAAAAAAAAAAAAAAAAAAAAAAAAAAAAAAAAAAAAAAAAAAADF/MZhAAAAAJjpcwBmx5Z3AAAAAAEAAAD06HMA//8AAAAAAABEyJZ3RMiWd8jpcwDM6XMABwAAAAAAAAAAAEp0CrBGblQG/f8HAAAABOpzAHDqP3QE6nMAAAAAAAACAAAAAAAAAAAAAAAAAAAAAAAAAAAAAGvqcwCk3M4W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cgAkmXIAXdNydwABAADclnIAAAAAALIel3cAbqR3wFIgBbhSIAXYBkRwuFIgBbhSIAUIm3IAu1/eb8BSIAVcm3IAoA8AAPjK4G9ZvEdB0OvIFv3N4G+ByOJvAAAAAAAAAAACAAAAFAAAALhKa9kAAAAAjJhyALnMcnfclnIAAAAAAMXMcndAFKQS4P///wAAAAAAAAAAAAAAAJABAAAAAAABAAAAAGEAcgBpAGEAbAAAAAAAAAAGAAAAAAAAAAAASnQAAAAAVAb9/wYAAAA8mHIAcOo/dDyYcgAAAAAAAAIAAAAAAAAAAAAAAAAAAAAAAAACAAAAAg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UAAABWAAAAMAAAADsAAAB2AAAAHAAAACEA8AAAAAAAAAAAAAAAgD8AAAAAAAAAAAAAgD8AAAAAAAAAAAAAAAAAAAAAAAAAAAAAAAAAAAAAAAAAACUAAAAMAAAAAAAAgCgAAAAMAAAABAAAAFIAAABwAQAABAAAAOz///8AAAAAAAAAAAAAAACQAQAAAAAAAQAAAABzAGUAZwBvAGUAIAB1AGkAAAAAAAAAAAAAAAAAAAAAAAAAAAAAAAAAAAAAAAAAAAAAAAAAAAAAAAAAAAAAAAAAAAByADSZcgBd03J3AAAAAOyWcgAAAAAAAAAAAKSWcgCTW48FAQAAAFSXcgAgDQCEAAAAANJexgywlnIAX6GccCjDYgbtsUdB7bFHQQIAAABomHIAUCcBcP////90mHIADa/obyW/R0E5AAAAqEpr2SSr6G+cmHIAucxyd+yWcgAAAAAAxcxydwAAAADs////AAAAAAAAAAAAAAAAkAEAAAAAAAEAAAAAcwBlAGcAbwBlACAAdQBpAAkAAAAAAAAAAABKdAAAAABUBv3/CQAAAEyYcgBw6j90TJhyAAAAAAAAAgAAAAAAAAAAAAAAAAAAAAAAAAAAAAAAAAAAFQAAAGR2AAgAAAAAJQAAAAwAAAAEAAAAGAAAAAwAAAAAAAAAEgAAAAwAAAABAAAAHgAAABgAAAAwAAAAOwAAAKYAAABXAAAAJQAAAAwAAAAEAAAAVAAAAIgAAAAxAAAAOwAAAKQAAABWAAAAAQAAAFVVj0GF9o5BMQAAADsAAAAKAAAATAAAAAAAAAAAAAAAAAAAAP//////////YAAAAEoAVQBBAE4AIABSAEEAQwBDAEEABwAAAA4AAAANAAAADwAAAAUAAAAMAAAADQAAAAwAAAAM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aAAAAcQAAAAEAAABVVY9BhfaOQQ8AAABhAAAACgAAAEwAAAAAAAAAAAAAAAAAAAD//////////2AAAABKAFUAQQBOACAAUgBBAEMAQwBBAAUAAAAJAAAACAAAAAoAAAAEAAAACAAAAAgAAAAIAAAACA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0AAAAhgAAAAEAAABVVY9BhfaOQQ8AAAB2AAAADwAAAEwAAAAAAAAAAAAAAAAAAAD//////////2wAAABTAEkATgBEAEkAQwBPACAAVABJAFQAVQBMAEEAUgAAAAcAAAADAAAACgAAAAkAAAADAAAACAAAAAoAAAAEAAAABwAAAAMAAAAHAAAACQAAAAYAAAAIAAAACAAAAEsAAABAAAAAMAAAAAUAAAAgAAAAAQAAAAEAAAAQAAAAAAAAAAAAAABAAQAAoAAAAAAAAAAAAAAAQAEAAKAAAAAlAAAADAAAAAIAAAAnAAAAGAAAAAUAAAAAAAAA////AAAAAAAlAAAADAAAAAUAAABMAAAAZAAAAA4AAACLAAAA4gAAAJsAAAAOAAAAiwAAANUAAAARAAAAIQDwAAAAAAAAAAAAAACAPwAAAAAAAAAAAACAPwAAAAAAAAAAAAAAAAAAAAAAAAAAAAAAAAAAAAAAAAAAJQAAAAwAAAAAAACAKAAAAAwAAAAFAAAAJQAAAAwAAAABAAAAGAAAAAwAAAAAAAAAEgAAAAwAAAABAAAAFgAAAAwAAAAAAAAAVAAAAAgBAAAPAAAAiwAAAOEAAACbAAAAAQAAAFVVj0GF9o5BDwAAAIsAAAAfAAAATAAAAAQAAAAOAAAAiwAAAOMAAACcAAAAjAAAAEYAaQByAG0AYQBkAG8AIABwAG8AcgA6ACAASgBVAEEATgAgAEkARwBOAEEAQwBJAE8AIABSAEEAQwBDAEEAAAAGAAAAAwAAAAUAAAALAAAABwAAAAgAAAAIAAAABAAAAAgAAAAIAAAABQAAAAMAAAAEAAAABQAAAAkAAAAIAAAACgAAAAQAAAADAAAACQAAAAoAAAAIAAAACAAAAAMAAAAKAAAABAAAAAgAAAAIAAAACAAAAAgAAAAI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qF19RmR3syg+HJq1EMnqOHsTeuJ0x1oVg58LEY1+77Y=</DigestValue>
    </Reference>
    <Reference Type="http://www.w3.org/2000/09/xmldsig#Object" URI="#idOfficeObject">
      <DigestMethod Algorithm="http://www.w3.org/2001/04/xmlenc#sha256"/>
      <DigestValue>/7I4PBxJ229qaJULRq8iXLgn4LdovbSzz+mU54r1/Gg=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MYyTiCZ+QynlelJQwy8T0uS1+z3sCD3ru3u1bxvWNGI=</DigestValue>
    </Reference>
    <Reference Type="http://www.w3.org/2000/09/xmldsig#Object" URI="#idValidSigLnImg">
      <DigestMethod Algorithm="http://www.w3.org/2001/04/xmlenc#sha256"/>
      <DigestValue>b+KMWiDUDD/lVUvoZS8E8wOfIGMaTEA9a1Mm7U0DTNw=</DigestValue>
    </Reference>
    <Reference Type="http://www.w3.org/2000/09/xmldsig#Object" URI="#idInvalidSigLnImg">
      <DigestMethod Algorithm="http://www.w3.org/2001/04/xmlenc#sha256"/>
      <DigestValue>Zj/UkzVD6/eeyaTrjthegWieAc1xR8gTfnRroAqbx1U=</DigestValue>
    </Reference>
  </SignedInfo>
  <SignatureValue>4hnp6NwLZi989Fki/4eALJPHxY/KsHhH3OEnpB3UYgGMysgHraUnrb2++B1lSMRkG9uGBtWSbPEa
yuZ5fCHYtzq1EX3mXUd9zEkEqqPJvF1I83wuTXaur94kOXSzCKJKv9ScsmJ5hSAxhXYPJE2HgpiE
tSdtJvs3rLCjC5ZKhIeS12fYJlixxK34+5WZcscRnosKyHbACdDN2AUZZArb43Rdn6r7jS26mtEE
jAZYhFTsfHb0un9j3UsE+TJ0Mz/s5/30GbEY6PAg69hs0jP6JYzf4JgmTNYe3MoPAJy99vKN7oAO
u8jt0j0daYoLOQTiqCLKh3MnD4TjKxkS4zjRdA==</SignatureValue>
  <KeyInfo>
    <X509Data>
      <X509Certificate>MIIIAjCCBeqgAwIBAgIIDYTrgvBIkWswDQYJKoZIhvcNAQELBQAwWzEXMBUGA1UEBRMOUlVDIDgwMDUwMTcyLTExGjAYBgNVBAMTEUNBLURPQ1VNRU5UQSBTLkEuMRcwFQYDVQQKEw5ET0NVTUVOVEEgUy5BLjELMAkGA1UEBhMCUFkwHhcNMTkwMzIyMTcwNzU3WhcNMjEwMzIxMTcxNzU3WjCBozELMAkGA1UEBhMCUFkxFzAVBgNVBAQMDlNFUlZJTiBTQU1VRElPMRIwEAYDVQQFEwlDSTM3ODQ4NzUxFTATBgNVBCoMDE1BUklBIERBTElMQTEXMBUGA1UECgwOUEVSU09OQSBGSVNJQ0ExETAPBgNVBAsMCEZJUk1BIEYyMSQwIgYDVQQDDBtNQVJJQSBEQUxJTEEgU0VSVklOIFNBTVVESU8wggEiMA0GCSqGSIb3DQEBAQUAA4IBDwAwggEKAoIBAQDpBZIUocbtbV1gvVtqWYAXQxg1y2UbkaPt93BCa4FWojLkzdQ9bnsgieDahnU+EUSsIBmnK1p4n3geW44spNGyglQ0Q7MU79qiVrkgfs/jYIqK+U0B3CGCT0HjmO/3cIHCSDORldesBEEXtZuhSWlfmRFefjMGqIjp0Soy9mpMnwXXZxaPM0P1O95tDpNkIcDTHI18+4hBC2Na4ab4yp7rPAiAt4MxB6FB2TmyuEB4ulfFqae3LN+8K253KnIQjotWot/mKjIJW0Q3W1W/0BwitrSHbNi7NrGwqHooLjZ5HBkOsxGQuLHmmfUrL6KI1bw4VNoL7zKTsbC4bU9dzYdZAgMBAAGjggN/MIIDezAMBgNVHRMBAf8EAjAAMA4GA1UdDwEB/wQEAwIF4DAqBgNVHSUBAf8EIDAeBggrBgEFBQcDAQYIKwYBBQUHAwIGCCsGAQUFBwMEMB0GA1UdDgQWBBTp80maPubUV7/mV19q66EKbSj76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kYWxpbGEuc2VydmluQGNlcGFncm8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aJiYqXR6m6fVhaUWTZYiI+ROolsX0xjhqSiE8IPUPVxYcQfOs7IM8rHO8UZ/X3wY6vzI5iViURt48AhoiUvAOwtmc+OhytF7EJMQA+0up52MhUM405HCV7bYSeDujD5xMbKzL12vlj0ptqgwP42hqlIV7Za+wkzPNo63bVrwCsmvtQIpZQtM5BdtdYMN9RhIMCmR73KQ907I5S5k6LD46NF37eWObKn5NdSBC+f9fFAosTSIsn8iO9tmuFBPVDpA3XhxoXsR/mUBXh38PnqkUeby823aCl2lHT9PT3dmBvaFs0cBmu1tUixm1QEaCZQnGMxJr2zkjAjt1GaDdRpr8i+iXusbtNnj2cETVJd7bCR0WUuyzfFv/2hx4N2Zetd3S8m78Ops2pn2mcHMMpPlE3qM3AxHTYah/K13K11EetzvAFUlzk8hK9+Z/C5P+6BtqRimmxizR6vFs73tJJRyBIXSiHt/pNZ6yG3kRFQovAfjv1DWbbcOo015h+KGP0UJSwTjqhjheVvvc+/0jtcZ8gXuUU7P0RBJnqNETJfnZpu6djOJdJIf3jKrELmaiRkayLp5OueO9MDFDM+4kWvJhtuLUcZNUFn6ei5iB9ZmoEd/T6+H6PxXhbvorIqVde0MeiWJTnXXZv23lGZzzUHFmJ5jHgL3tZ/pkjcVvNanc54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675qxKD1a87GfzjVx8tuTdCVD1T7a1FzAaZmYJ4Pyos=</DigestValue>
      </Reference>
      <Reference URI="/xl/calcChain.xml?ContentType=application/vnd.openxmlformats-officedocument.spreadsheetml.calcChain+xml">
        <DigestMethod Algorithm="http://www.w3.org/2001/04/xmlenc#sha256"/>
        <DigestValue>NjLPvUkzR0/hY0sS5DXaNCuF6cAbtEsoHz+GIsWDrnI=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drawing1.xml?ContentType=application/vnd.openxmlformats-officedocument.drawing+xml">
        <DigestMethod Algorithm="http://www.w3.org/2001/04/xmlenc#sha256"/>
        <DigestValue>OG3rljTHOJzWFpjjgpditYo/m0jnZBPBRaQSLFdw+jM=</DigestValue>
      </Reference>
      <Reference URI="/xl/drawings/drawing2.xml?ContentType=application/vnd.openxmlformats-officedocument.drawing+xml">
        <DigestMethod Algorithm="http://www.w3.org/2001/04/xmlenc#sha256"/>
        <DigestValue>4GGVpgTd9VjbbJEXS8QRM7P3dgMp8SwpKwMNCqrF9Gs=</DigestValue>
      </Reference>
      <Reference URI="/xl/drawings/drawing3.xml?ContentType=application/vnd.openxmlformats-officedocument.drawing+xml">
        <DigestMethod Algorithm="http://www.w3.org/2001/04/xmlenc#sha256"/>
        <DigestValue>Lq+ZJndH2qriO6cyIp02cLrlyfjF1Oe2VqThOMXopBM=</DigestValue>
      </Reference>
      <Reference URI="/xl/drawings/drawing4.xml?ContentType=application/vnd.openxmlformats-officedocument.drawing+xml">
        <DigestMethod Algorithm="http://www.w3.org/2001/04/xmlenc#sha256"/>
        <DigestValue>O9f+9qR/U++FJXSrrCRlMKOPP8CS9qQYrKKqWpaYNq8=</DigestValue>
      </Reference>
      <Reference URI="/xl/drawings/vmlDrawing1.vml?ContentType=application/vnd.openxmlformats-officedocument.vmlDrawing">
        <DigestMethod Algorithm="http://www.w3.org/2001/04/xmlenc#sha256"/>
        <DigestValue>ybk88kRdyvpEBZF1lL68PqLQ1QhnWNKOpcXgfe6oW0c=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GihkyZ3CBmY0HYSduqx+l5ygaa7OZODdf9FnmypP6Ys=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Nvl6x/C8dquAcEQ503zg4sE+MAoxvJJLyBOW37W3m6A=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vlvmRH9MqIk5SrZYlDxmEucETSJTJBAmHv8f4DoKJ9o=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7nvArp2vmQR7KEtXHUvalEqLYGFR+Do2sCvo+P4R12k=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4PXa1pzNS1dvV3El4rKhAbsiODecTkwB9t/m0Yg9JGw=</DigestValue>
      </Reference>
      <Reference URI="/xl/media/image1.emf?ContentType=image/x-emf">
        <DigestMethod Algorithm="http://www.w3.org/2001/04/xmlenc#sha256"/>
        <DigestValue>9QGuQlVkwlkuVqLSja8oc+7M40P5QuFge0sQ9yxzC/g=</DigestValue>
      </Reference>
      <Reference URI="/xl/media/image2.emf?ContentType=image/x-emf">
        <DigestMethod Algorithm="http://www.w3.org/2001/04/xmlenc#sha256"/>
        <DigestValue>wQZQdsldNhL2rWNQjLbNUrfG+YWifcTTsgTNRh8jphs=</DigestValue>
      </Reference>
      <Reference URI="/xl/media/image3.emf?ContentType=image/x-emf">
        <DigestMethod Algorithm="http://www.w3.org/2001/04/xmlenc#sha256"/>
        <DigestValue>fIi9jas5PnS1IOleV0eHBpNZ8ahctwmSvPzEcG3z3+I=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pVwA7qqRYdzSOLhLkR6zwNBUbgFe9q10o1loOU138oo=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pVwA7qqRYdzSOLhLkR6zwNBUbgFe9q10o1loOU138oo=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77BZJt6+IkmLT123CwGFjokg5f/OW6FsiY4J1oPCLLs=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bl5Fot/olF//+q/DQ7NinUwU1nrUhUfa4VeodRM6IDg=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HZPl4XgAq1QBlZh6GOwh9ReyzYOVWzyksFju8GPCidM=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SKmdkf5lj7EN+SHUjfwq/2kbKPuKwqrd/eGmG5Vq9DQ=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77BZJt6+IkmLT123CwGFjokg5f/OW6FsiY4J1oPCLLs=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sharedStrings.xml?ContentType=application/vnd.openxmlformats-officedocument.spreadsheetml.sharedStrings+xml">
        <DigestMethod Algorithm="http://www.w3.org/2001/04/xmlenc#sha256"/>
        <DigestValue>WyTwdpnsJwfbshmzwQRN7IXLjN6cNs8uLjHJGDIi4IE=</DigestValue>
      </Reference>
      <Reference URI="/xl/styles.xml?ContentType=application/vnd.openxmlformats-officedocument.spreadsheetml.styles+xml">
        <DigestMethod Algorithm="http://www.w3.org/2001/04/xmlenc#sha256"/>
        <DigestValue>4q/+rnrJqMolBQ5hr+aD/HxINDUkqtMu+BfGRjUwtmg=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i2DpGWcOQFcohxE0dPyNTlpsAGJZ+YTrPBhADLm2ROo=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b1za6+wKxSOn7mckzMEWtxhWwgG2EGZQU6lmB9eeZfY=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Se2sNJboFcKs+LWQ1SZcYVo+CrNnYqCB0HH0ZMvIxFc=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LKFCgvPLU6YLEEcx0b6/PwcMASb/6JSmXBW/5tP1JPs=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vskOM5NA0Y6D0qX0193TR0g5I/CJ65jMmi2XQjrxOnI=</DigestValue>
      </Reference>
      <Reference URI="/xl/worksheets/sheet10.xml?ContentType=application/vnd.openxmlformats-officedocument.spreadsheetml.worksheet+xml">
        <DigestMethod Algorithm="http://www.w3.org/2001/04/xmlenc#sha256"/>
        <DigestValue>ZHxzPgtNImKm7jZiiFvxuWHXbyHQDHGqQScZ88uhlZM=</DigestValue>
      </Reference>
      <Reference URI="/xl/worksheets/sheet11.xml?ContentType=application/vnd.openxmlformats-officedocument.spreadsheetml.worksheet+xml">
        <DigestMethod Algorithm="http://www.w3.org/2001/04/xmlenc#sha256"/>
        <DigestValue>IHBAuq3U2n4r19wpPO46i3oPSbsWKbSDJSN4U/Tg2aQ=</DigestValue>
      </Reference>
      <Reference URI="/xl/worksheets/sheet12.xml?ContentType=application/vnd.openxmlformats-officedocument.spreadsheetml.worksheet+xml">
        <DigestMethod Algorithm="http://www.w3.org/2001/04/xmlenc#sha256"/>
        <DigestValue>bHdrFb/Q/iRvPwb/pSYJA8K50D7RdghjH28T6d2aLd0=</DigestValue>
      </Reference>
      <Reference URI="/xl/worksheets/sheet13.xml?ContentType=application/vnd.openxmlformats-officedocument.spreadsheetml.worksheet+xml">
        <DigestMethod Algorithm="http://www.w3.org/2001/04/xmlenc#sha256"/>
        <DigestValue>2MFdipFos9NQM6tYH06Y36NzIMSgm9ASKy1V4xdBd5g=</DigestValue>
      </Reference>
      <Reference URI="/xl/worksheets/sheet14.xml?ContentType=application/vnd.openxmlformats-officedocument.spreadsheetml.worksheet+xml">
        <DigestMethod Algorithm="http://www.w3.org/2001/04/xmlenc#sha256"/>
        <DigestValue>k5zqkyZ6p2mWnjIZVn6N1pw4YN5M9FjAG6t3+BwNLAk=</DigestValue>
      </Reference>
      <Reference URI="/xl/worksheets/sheet15.xml?ContentType=application/vnd.openxmlformats-officedocument.spreadsheetml.worksheet+xml">
        <DigestMethod Algorithm="http://www.w3.org/2001/04/xmlenc#sha256"/>
        <DigestValue>v/KKJyAmv2QlcP8IH/rYxzY1DBQEQROel9TVoZpCH78=</DigestValue>
      </Reference>
      <Reference URI="/xl/worksheets/sheet16.xml?ContentType=application/vnd.openxmlformats-officedocument.spreadsheetml.worksheet+xml">
        <DigestMethod Algorithm="http://www.w3.org/2001/04/xmlenc#sha256"/>
        <DigestValue>fV8LtEED7ovkvUcwmG5+WWRPkmjHnU3btWLMpKjYJ4I=</DigestValue>
      </Reference>
      <Reference URI="/xl/worksheets/sheet17.xml?ContentType=application/vnd.openxmlformats-officedocument.spreadsheetml.worksheet+xml">
        <DigestMethod Algorithm="http://www.w3.org/2001/04/xmlenc#sha256"/>
        <DigestValue>Ll7tuNUyXtSRdt/Rn3YFm2F77zf88oSSVCXTC3gnNRI=</DigestValue>
      </Reference>
      <Reference URI="/xl/worksheets/sheet18.xml?ContentType=application/vnd.openxmlformats-officedocument.spreadsheetml.worksheet+xml">
        <DigestMethod Algorithm="http://www.w3.org/2001/04/xmlenc#sha256"/>
        <DigestValue>q4xlO8DMqm3jebuDPFD2huj3e7sGoUq4EYdUPfMIP1I=</DigestValue>
      </Reference>
      <Reference URI="/xl/worksheets/sheet2.xml?ContentType=application/vnd.openxmlformats-officedocument.spreadsheetml.worksheet+xml">
        <DigestMethod Algorithm="http://www.w3.org/2001/04/xmlenc#sha256"/>
        <DigestValue>9J89fx2+HKitFtmLyc8neKoyShTMgj9Q3pxB0OIpGEM=</DigestValue>
      </Reference>
      <Reference URI="/xl/worksheets/sheet3.xml?ContentType=application/vnd.openxmlformats-officedocument.spreadsheetml.worksheet+xml">
        <DigestMethod Algorithm="http://www.w3.org/2001/04/xmlenc#sha256"/>
        <DigestValue>4hQUBj05zb65cq8SiByWT/l68ix++4hne3G6Zq8KdyE=</DigestValue>
      </Reference>
      <Reference URI="/xl/worksheets/sheet4.xml?ContentType=application/vnd.openxmlformats-officedocument.spreadsheetml.worksheet+xml">
        <DigestMethod Algorithm="http://www.w3.org/2001/04/xmlenc#sha256"/>
        <DigestValue>hMlc4cwSAXv+ym2URkF480NSioL68u7v54B3g/PDFVU=</DigestValue>
      </Reference>
      <Reference URI="/xl/worksheets/sheet5.xml?ContentType=application/vnd.openxmlformats-officedocument.spreadsheetml.worksheet+xml">
        <DigestMethod Algorithm="http://www.w3.org/2001/04/xmlenc#sha256"/>
        <DigestValue>3Um/YgTHgRI853YQ/q4qUVfXlHV6dms3o0L17ZJLbz0=</DigestValue>
      </Reference>
      <Reference URI="/xl/worksheets/sheet6.xml?ContentType=application/vnd.openxmlformats-officedocument.spreadsheetml.worksheet+xml">
        <DigestMethod Algorithm="http://www.w3.org/2001/04/xmlenc#sha256"/>
        <DigestValue>LcdEyz334b7FiT4hLbjJ0tMn8GmKDSd5YMWzzFuFaH4=</DigestValue>
      </Reference>
      <Reference URI="/xl/worksheets/sheet7.xml?ContentType=application/vnd.openxmlformats-officedocument.spreadsheetml.worksheet+xml">
        <DigestMethod Algorithm="http://www.w3.org/2001/04/xmlenc#sha256"/>
        <DigestValue>74BES25H9Cm/RZbWdSFKmeOpjyp6Zx7ZAkDoBcfbPd8=</DigestValue>
      </Reference>
      <Reference URI="/xl/worksheets/sheet8.xml?ContentType=application/vnd.openxmlformats-officedocument.spreadsheetml.worksheet+xml">
        <DigestMethod Algorithm="http://www.w3.org/2001/04/xmlenc#sha256"/>
        <DigestValue>bDTp8GTiXH0ubb/p2vi9dGQvB+EQMVIO5CCVcJcWGoM=</DigestValue>
      </Reference>
      <Reference URI="/xl/worksheets/sheet9.xml?ContentType=application/vnd.openxmlformats-officedocument.spreadsheetml.worksheet+xml">
        <DigestMethod Algorithm="http://www.w3.org/2001/04/xmlenc#sha256"/>
        <DigestValue>gNkiDOjay9rIhKb8VR6z/+Og08LC3BVip5pwe9rsNes=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2019-11-16T00:00:09Z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{392011DD-9726-4C66-B5D9-6E0D80A39517}</SetupID>
          <SignatureText>DALILA SERVIN </SignatureText>
          <SignatureImage/>
          <SignatureComments/>
          <WindowsVersion>10.0</WindowsVersion>
          <OfficeVersion>16.0.12130/19</OfficeVersion>
          <ApplicationVersion>16.0.12130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2019-11-16T00:00:09Z</xd:SigningTime>
          <xd:SigningCertificate>
            <xd:Cert>
              <xd:CertDigest>
                <DigestMethod Algorithm="http://www.w3.org/2001/04/xmlenc#sha256"/>
                <DigestValue>sKwgXHVedd95PXhH0zCTph9XypZVAf6D8Mc91Ao62+w=</DigestValue>
              </xd:CertDigest>
              <xd:IssuerSerial>
                <X509IssuerName>C=PY, O=DOCUMENTA S.A., CN=CA-DOCUMENTA S.A., SERIALNUMBER=RUC 80050172-1</X509IssuerName>
                <X509SerialNumber>974162367028433259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w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d9eVcHi4AwDoxhoGcEOBd4ze/HDYxnMA0gOXcP8BAACIxnMAJQAAADMAAABgAAAAMwAAACIAAAD05h4GzeAxcv/////Ax3MAaQSXcGDHcwDMKwZxAQAAAA9nuK4CAAAAAQAAADzIcwC1z79qAgIAAETIcwC5zHJ3lMZzAAAAAADFzHJ3ZMdzAPP///8AAAAAAAAAAAAAAACQAQAAAAAAAQAAAABzAGUAZwBvAP7pWmjwxnMAATlLdAAAgXcAAHMAAAAAAOzGcwAAAAAAd9eVcAAAgXcAAAAAEwAUAIze/HBwQ4F3BMdzAPROo3YAAIF3jN78cPXYlXBCLyloZHYACAAAAAAlAAAADAAAAAEAAAAYAAAADAAAAAAAAAASAAAADAAAAAEAAAAeAAAAGAAAAO4AAAAFAAAAMgEAABYAAAAlAAAADAAAAAEAAABUAAAAiAAAAO8AAAAFAAAAMAEAABUAAAABAAAAVVWPQYX2jkHvAAAABQAAAAoAAABMAAAAAAAAAAAAAAAAAAAA//////////9gAAAAMQA1AC8AMQAx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ByACfbmnd4uAMAAAAAAFbbmnckZ3IAeLgDAGLe/HAAAAAAYt78cAAAAAB4uAMAAAAAAAAAAAAAAAAAAAAAADDbAwAAAAAAAAAAAAAAAAAAAAAAAAAAAAAAAAAAAAAAAAAAAAAAAAAAAAAAAAAAAAAAAAAAAAAAAAAAAAAAAAAAAAAAHklbaAIAAADIZ3IAZseWdwAAAAABAAAAJGdyAP//AAAAAAAARMiWd0TIlnf4Z3IA/GdyAAcAAAAAAAAAAABKdGftBnFUBs7/BwAAADRocgBw6j90NGhyAAAAAAAAAgAAAAAAAAAAAAAAAAAAAAAAAAAAAAD8AQ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HIAvGhyAF3TcncAAQAAdGZyAAAAAACyHpd30G2kdxC0IgYItCIG2AZEcAi0IgYItCIGoGpyALtf3m8QtCIG9GpyAKAPAAD4yuBvyewiTPg8DAD9zeBvgcjibwAAAAAAAAAAAgAAABQAAACVb75qAAAAACRocgC5zHJ3dGZyAAAAAADFzHJ3SAWAEuD///8AAAAAAAAAAAAAAACQAQAAAAAAAQAAAABhAHIAaQBhAGwAAAAAAAAABgAAAAAAAAAAAEp0AAAAAFQGzv8GAAAA1GdyAHDqP3TUZ3IAAAAAAAACAAAAAAAAAAAAAAAAAAAAAAAAAgAAAAI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7AAAAVgAAADAAAAA7AAAAjAAAABwAAAAhAPAAAAAAAAAAAAAAAIA/AAAAAAAAAAAAAIA/AAAAAAAAAAAAAAAAAAAAAAAAAAAAAAAAAAAAAAAAAAAlAAAADAAAAAAAAIAoAAAADAAAAAQAAABSAAAAcAEAAAQAAADs////AAAAAAAAAAAAAAAAkAEAAAAAAAEAAAAAcwBlAGcAbwBlACAAdQBpAAAAAAAAAAAAAAAAAAAAAAAAAAAAAAAAAAAAAAAAAAAAAAAAAAAAAAAAAAAAAAAAAAAAcgDMaHIAXdNydwAAAACEZnIAAAAAAAAAAAA8ZnIAk1tNBQEAAADsZnIAIA0AhAAAAAAlQDBySGZyAF+hnHC4hx4GPeAiTD3gIkwCAAAAAGhyAFAnAXD/////DGhyAA2v6G9l7iJMOQAAAKVvvmokq+hvNGhyALnMcneEZnIAAAAAAMXMcncAAAAA7P///wAAAAAAAAAAAAAAAJABAAAAAAABAAAAAHMAZQBnAG8AZQAgAHUAaQAJAAAAAAAAAAAASnQAAAAAVAbO/wkAAADkZ3IAcOo/dORncgAAAAAAAAIAAAAAAAAAAAAAAAAAAAAAAAAAAAAAAAAAABUAAABkdgAIAAAAACUAAAAMAAAABAAAABgAAAAMAAAAAAAAABIAAAAMAAAAAQAAAB4AAAAYAAAAMAAAADsAAAC8AAAAVwAAACUAAAAMAAAABAAAAFQAAACgAAAAMQAAADsAAAC6AAAAVgAAAAEAAABVVY9BhfaOQTEAAAA7AAAADgAAAEwAAAAAAAAAAAAAAAAAAAD//////////2gAAABEAEEATABJAEwAQQAgAFMARQBSAFYASQBOACAADgAAAA0AAAAJAAAABQAAAAkAAAANAAAABQAAAAsAAAAKAAAADAAAAAwAAAAFAAAADwAAAAU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nAAAAA8AAABhAAAAZQAAAHEAAAABAAAAVVWPQYX2jkEPAAAAYQAAAA0AAABMAAAAAAAAAAAAAAAAAAAA//////////9oAAAARABBAEwASQBMAEEAIABTAEUAUgBWAEkATgAAAAkAAAAIAAAABgAAAAMAAAAGAAAACAAAAAQAAAAHAAAABwAAAAgAAAAIAAAAAwAAAAo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CXAAAAhgAAAAEAAABVVY9BhfaOQQ8AAAB2AAAAEQAAAEwAAAAAAAAAAAAAAAAAAAD//////////3AAAABDAE8ATgBUAEEARABPAFIAQQAgAEcARQBOAEUAUgBBAEwAAAAIAAAACgAAAAoAAAAHAAAACAAAAAkAAAAKAAAACAAAAAgAAAAEAAAACQAAAAcAAAAKAAAABwAAAAgAAAAIAAAABgAAAEsAAABAAAAAMAAAAAUAAAAgAAAAAQAAAAEAAAAQAAAAAAAAAAAAAABAAQAAoAAAAAAAAAAAAAAAQAEAAKAAAAAlAAAADAAAAAIAAAAnAAAAGAAAAAUAAAAAAAAA////AAAAAAAlAAAADAAAAAUAAABMAAAAZAAAAA4AAACLAAAAHwEAAJsAAAAOAAAAiwAAABIBAAARAAAAIQDwAAAAAAAAAAAAAACAPwAAAAAAAAAAAACAPwAAAAAAAAAAAAAAAAAAAAAAAAAAAAAAAAAAAAAAAAAAJQAAAAwAAAAAAACAKAAAAAwAAAAFAAAAJQAAAAwAAAABAAAAGAAAAAwAAAAAAAAAEgAAAAwAAAABAAAAFgAAAAwAAAAAAAAAVAAAADwBAAAPAAAAiwAAAB4BAACbAAAAAQAAAFVVj0GF9o5BDwAAAIsAAAAoAAAATAAAAAQAAAAOAAAAiwAAACABAACcAAAAnAAAAEYAaQByAG0AYQBkAG8AIABwAG8AcgA6ACAATQBBAFIASQBBACAARABBAEwASQBMAEEAIABTAEUAUgBWAEkATgAgAFMAQQBNAFUARABJAE8ABgAAAAMAAAAFAAAACwAAAAcAAAAIAAAACAAAAAQAAAAIAAAACAAAAAUAAAADAAAABAAAAAwAAAAIAAAACAAAAAMAAAAIAAAABAAAAAkAAAAIAAAABgAAAAMAAAAGAAAACAAAAAQAAAAHAAAABwAAAAgAAAAIAAAAAwAAAAoAAAAEAAAABwAAAAgAAAAMAAAACQAAAAkAAAADAAAACgAAABYAAAAMAAAAAAAAACUAAAAMAAAAAgAAAA4AAAAUAAAAAAAAABAAAAAUAAAA</Object>
  <Object Id="idInvalidSigLnImg">AQAAAGwAAAAAAAAAAAAAAD8BAACfAAAAAAAAAAAAAABmFgAALAsAACBFTUYAAAEA9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/YocECRgcPbgfQ8keQcQIEjYWIzAdLT4IETQdQMEVLosAAABLdKClzeR7t92+1uV7t91pdn4HEDEdQMEfQ8kdQMEIETQIETQdQMEdP70ECRgAAABLdKB7t93t7e3t7e3t7e3t7e19fX0GDiocPLYfQ8kdQMEdQMEfQ8kJEzslOlAAAABLdKC91eTt7e3t7e3t7e3t7e3t7e1TU1MECBodP70fQ8kfQ8kWMJABAgI3VXYAAABLdKB7t93t7e2+eje+eje1dDRWVlYECBoXMpcfQ8kfQ8kfQ8kfQ8kULIYBAwkAAABLdKC91eTt7e3t7e3t7e09PT0KF0YdP78fQ8kfQ8kQI2oFCyEVLYkfQ8kaOq4HEDFLdKB7t93t7e3Z5Op7t90OFRobO7MfQ8kcPbgKFkQyMjKkpKQ6OjoGDioRJW8ECh5LdKC91eTt7e17t917t90+XG8GDiwQI2oHCRFsbGzn5+ft7e3t7e2Toq0oPlYAAABLdKB7t93t7e17t917t917t91bh6ODg4PLy8vt7e3t7e3t7e3t7e17t91LdKAAAABLdKC91eTt7e3Z5Op7t917t93M3eft7e3t7e3t7e3t7e3t7e3t7e3E2OZLdKAAAABLdKB7t93t7e3t7e3t7e3t7e3t7e3t7e3t7e3t7e3t7e3t7e3t7e17t91LdKAAAABLdKClzeR7t92+1uV7t92+1uV7t92+1uV7t92+1uV7t92+1uV7t92qz+VLdKAAAAB7t91LdKBLdKBLdKBLdKBLdKBLdKBLdKBLdKBLdKBLdKBLdKBLdKBLdKB7t90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d9eVcHi4AwDoxhoGcEOBd4ze/HDYxnMA0gOXcP8BAACIxnMAJQAAADMAAABgAAAAMwAAACIAAAD05h4GzeAxcv/////Ax3MAaQSXcGDHcwDMKwZxAQAAAA9nuK4CAAAAAQAAADzIcwC1z79qAgIAAETIcwC5zHJ3lMZzAAAAAADFzHJ3ZMdzAPP///8AAAAAAAAAAAAAAACQAQAAAAAAAQAAAABzAGUAZwBvAP7pWmjwxnMAATlLdAAAgXcAAHMAAAAAAOzGcwAAAAAAd9eVcAAAgXcAAAAAEwAUAIze/HBwQ4F3BMdzAPROo3YAAIF3jN78cPXYlXBCLyloZHYACAAAAAAlAAAADAAAAAEAAAAYAAAADAAAAP8AAAASAAAADAAAAAEAAAAeAAAAGAAAADAAAAAFAAAAiwAAABYAAAAlAAAADAAAAAEAAABUAAAAqAAAADEAAAAFAAAAiQAAABUAAAABAAAAVVWPQYX2jkExAAAABQAAAA8AAABMAAAAAAAAAAAAAAAAAAAA//////////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HIAJ9uad3i4AwAAAAAAVtuadyRncgB4uAMAYt78cAAAAABi3vxwAAAAAHi4AwAAAAAAAAAAAAAAAAAAAAAAMNsDAAAAAAAAAAAAAAAAAAAAAAAAAAAAAAAAAAAAAAAAAAAAAAAAAAAAAAAAAAAAAAAAAAAAAAAAAAAAAAAAAAAAAAAeSVtoAgAAAMhncgBmx5Z3AAAAAAEAAAAkZ3IA//8AAAAAAABEyJZ3RMiWd/hncgD8Z3IABwAAAAAAAAAAAEp0Z+0GcVQGzv8HAAAANGhyAHDqP3Q0aHIAAAAAAAACAAAAAAAAAAAAAAAAAAAAAAAAAAAAAPwB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cgC8aHIAXdNydwABAAB0ZnIAAAAAALIel3fQbaR3ELQiBgi0IgbYBkRwCLQiBgi0IgaganIAu1/ebxC0Igb0anIAoA8AAPjK4G/J7CJM+DwMAP3N4G+ByOJvAAAAAAAAAAACAAAAFAAAAJVvvmoAAAAAJGhyALnMcnd0ZnIAAAAAAMXMcndIBYAS4P///wAAAAAAAAAAAAAAAJABAAAAAAABAAAAAGEAcgBpAGEAbAAAAAAAAAAGAAAAAAAAAAAASnQAAAAAVAbO/wYAAADUZ3IAcOo/dNRncgAAAAAAAAIAAAAAAAAAAAAAAAAAAAAAAAACAAAAAg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s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ByAMxocgBd03J3AAAAAIRmcgAAAAAAAAAAADxmcgCTW00FAQAAAOxmcgAgDQCEAAAAACVAMHJIZnIAX6GccLiHHgY94CJMPeAiTAIAAAAAaHIAUCcBcP////8MaHIADa/ob2XuIkw5AAAApW++aiSr6G80aHIAucxyd4RmcgAAAAAAxcxydwAAAADs////AAAAAAAAAAAAAAAAkAEAAAAAAAEAAAAAcwBlAGcAbwBlACAAdQBpAAkAAAAAAAAAAABKdAAAAABUBs7/CQAAAORncgBw6j905GdyAAAAAAAAAgAAAAAAAAAAAAAAAAAAAAAAAAAAAAAAAAAAFQAAAGR2AAgAAAAAJQAAAAwAAAAEAAAAGAAAAAwAAAAAAAAAEgAAAAwAAAABAAAAHgAAABgAAAAwAAAAOwAAALwAAABXAAAAJQAAAAwAAAAEAAAAVAAAAKAAAAAxAAAAOwAAALoAAABWAAAAAQAAAFVVj0GF9o5BMQAAADsAAAAOAAAATAAAAAAAAAAAAAAAAAAAAP//////////aAAAAEQAQQBMAEkATABBACAAUwBFAFIAVgBJAE4AIAAOAAAADQAAAAkAAAAFAAAACQAAAA0AAAAFAAAACwAAAAoAAAAMAAAADAAAAAUAAAAP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lAAAAcQAAAAEAAABVVY9BhfaOQQ8AAABhAAAADQAAAEwAAAAAAAAAAAAAAAAAAAD//////////2gAAABEAEEATABJAEwAQQAgAFMARQBSAFYASQBOAAAACQAAAAgAAAAGAAAAAwAAAAYAAAAIAAAABAAAAAcAAAAHAAAACAAAAAgAAAADAAAAC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LQAAAAPAAAAdgAAAJcAAACGAAAAAQAAAFVVj0GF9o5BDwAAAHYAAAARAAAATAAAAAAAAAAAAAAAAAAAAP//////////cAAAAEMATwBOAFQAQQBEAE8AUgBBACAARwBFAE4ARQBSAEEATAAAAAgAAAAKAAAACgAAAAcAAAAIAAAACQAAAAoAAAAIAAAACAAAAAQAAAAJAAAABwAAAAoAAAAHAAAACAAAAAgAAAAGAAAASwAAAEAAAAAwAAAABQAAACAAAAABAAAAAQAAABAAAAAAAAAAAAAAAEABAACgAAAAAAAAAAAAAABAAQAAoAAAACUAAAAMAAAAAgAAACcAAAAYAAAABQAAAAAAAAD///8AAAAAACUAAAAMAAAABQAAAEwAAABkAAAADgAAAIsAAAAfAQAAmwAAAA4AAACLAAAAEgEAABEAAAAhAPAAAAAAAAAAAAAAAIA/AAAAAAAAAAAAAIA/AAAAAAAAAAAAAAAAAAAAAAAAAAAAAAAAAAAAAAAAAAAlAAAADAAAAAAAAIAoAAAADAAAAAUAAAAlAAAADAAAAAEAAAAYAAAADAAAAAAAAAASAAAADAAAAAEAAAAWAAAADAAAAAAAAABUAAAAPAEAAA8AAACLAAAAHgEAAJsAAAABAAAAVVWPQYX2jkEPAAAAiwAAACgAAABMAAAABAAAAA4AAACLAAAAIAEAAJwAAACcAAAARgBpAHIAbQBhAGQAbwAgAHAAbwByADoAIABNAEEAUgBJAEEAIABEAEEATABJAEwAQQAgAFMARQBSAFYASQBOACAAUwBBAE0AVQBEAEkATwAGAAAAAwAAAAUAAAALAAAABwAAAAgAAAAIAAAABAAAAAgAAAAIAAAABQAAAAMAAAAEAAAADAAAAAgAAAAIAAAAAwAAAAgAAAAEAAAACQAAAAgAAAAGAAAAAwAAAAYAAAAIAAAABAAAAAcAAAAHAAAACAAAAAgAAAADAAAACgAAAAQAAAAHAAAACAAAAAwAAAAJAAAACQAAAAMAAAAK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Portada</vt:lpstr>
      <vt:lpstr>BG</vt:lpstr>
      <vt:lpstr>ER</vt:lpstr>
      <vt:lpstr>PN</vt:lpstr>
      <vt:lpstr>ORIGEN Y DESTINO DE FONDOS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ANEXO 1 </vt:lpstr>
      <vt:lpstr>ANEXO 1</vt:lpstr>
      <vt:lpstr>ANEXO A-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SERVIDOR</dc:creator>
  <cp:lastModifiedBy>Pedro Seall</cp:lastModifiedBy>
  <cp:lastPrinted>2019-11-13T14:23:14Z</cp:lastPrinted>
  <dcterms:created xsi:type="dcterms:W3CDTF">2018-07-11T13:46:46Z</dcterms:created>
  <dcterms:modified xsi:type="dcterms:W3CDTF">2019-11-15T23:05:48Z</dcterms:modified>
</cp:coreProperties>
</file>